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F0496C89-BAC1-4E67-9B81-874641DD8512}" xr6:coauthVersionLast="47" xr6:coauthVersionMax="47" xr10:uidLastSave="{00000000-0000-0000-0000-000000000000}"/>
  <bookViews>
    <workbookView xWindow="-120" yWindow="-120" windowWidth="29040" windowHeight="15840" tabRatio="830" activeTab="1" xr2:uid="{00000000-000D-0000-FFFF-FFFF00000000}"/>
  </bookViews>
  <sheets>
    <sheet name="AĞUSTOS 2025" sheetId="15" r:id="rId1"/>
    <sheet name="EYLÜL 2025" sheetId="1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6" l="1"/>
  <c r="J39" i="15"/>
  <c r="J35" i="16"/>
  <c r="D37" i="16"/>
  <c r="D35" i="16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37" i="16" s="1"/>
  <c r="J36" i="16" s="1"/>
  <c r="F4" i="16"/>
  <c r="AC2" i="16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AC2" i="15"/>
  <c r="J37" i="16" l="1"/>
  <c r="J39" i="16" s="1"/>
  <c r="F37" i="15"/>
  <c r="L36" i="16" l="1"/>
  <c r="J36" i="15"/>
  <c r="J37" i="15" s="1"/>
  <c r="J35" i="15"/>
  <c r="L36" i="15" l="1"/>
</calcChain>
</file>

<file path=xl/sharedStrings.xml><?xml version="1.0" encoding="utf-8"?>
<sst xmlns="http://schemas.openxmlformats.org/spreadsheetml/2006/main" count="73" uniqueCount="32">
  <si>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</si>
  <si>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</si>
  <si>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</si>
  <si>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</si>
  <si>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</si>
  <si>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</si>
  <si>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</si>
  <si>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</si>
  <si>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</si>
  <si>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</si>
  <si>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</si>
  <si>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</si>
  <si>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</si>
  <si>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</si>
  <si>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</si>
  <si>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</si>
  <si>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</si>
  <si>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</si>
  <si>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</si>
  <si>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</si>
  <si>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</si>
  <si>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</si>
  <si>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</si>
  <si>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</si>
  <si>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</si>
  <si>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</si>
  <si>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</si>
  <si>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</si>
  <si>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</si>
  <si>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</si>
  <si>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ERPOLAT SÜT VE GIDA ÜRÜNLERİ</t>
  </si>
  <si>
    <t>V.EYYÜP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</si>
</sst>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dd/mm/yyyy"/>
    <numFmt numFmtId="167" formatCode="&quot;₺&quot;#,##0.00"/>
    <numFmt numFmtId="168" formatCode="#0"/>
    <numFmt numFmtId="169" formatCode="#,##0.00000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750">
    <xf numFmtId="0" fontId="0" fillId="0" borderId="0"/>
    <xf numFmtId="0" fontId="44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4" borderId="0" applyNumberFormat="0" applyBorder="0" applyAlignment="0" applyProtection="0"/>
    <xf numFmtId="0" fontId="51" fillId="5" borderId="21" applyNumberFormat="0" applyAlignment="0" applyProtection="0"/>
    <xf numFmtId="0" fontId="52" fillId="6" borderId="22" applyNumberFormat="0" applyAlignment="0" applyProtection="0"/>
    <xf numFmtId="0" fontId="53" fillId="6" borderId="21" applyNumberFormat="0" applyAlignment="0" applyProtection="0"/>
    <xf numFmtId="0" fontId="54" fillId="0" borderId="23" applyNumberFormat="0" applyFill="0" applyAlignment="0" applyProtection="0"/>
    <xf numFmtId="0" fontId="55" fillId="7" borderId="24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6" applyNumberFormat="0" applyFill="0" applyAlignment="0" applyProtection="0"/>
    <xf numFmtId="0" fontId="59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59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59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59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59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59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43" fontId="60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8" borderId="25" applyNumberFormat="0" applyFont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8" borderId="25" applyNumberFormat="0" applyFont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8" borderId="25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0" fontId="36" fillId="8" borderId="25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8" borderId="25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8" borderId="25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31" fillId="8" borderId="25" applyNumberFormat="0" applyFont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43" fontId="31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8" borderId="25" applyNumberFormat="0" applyFont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9" fillId="8" borderId="25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8" borderId="25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8" borderId="25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8" borderId="25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8" borderId="25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8" borderId="25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8" borderId="25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8" borderId="25" applyNumberFormat="0" applyFont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8" borderId="25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8" borderId="25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8" borderId="25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25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8" borderId="25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8" borderId="25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8" borderId="25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8" borderId="25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8" borderId="25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8" borderId="25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8" borderId="25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25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5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25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0" fillId="0" borderId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43" fontId="6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8" borderId="2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2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4">
    <xf numFmtId="0" fontId="0" fillId="0" borderId="0" xfId="0"/>
    <xf numFmtId="0" fontId="0" fillId="0" borderId="6" xfId="0" applyBorder="1"/>
    <xf numFmtId="4" fontId="0" fillId="0" borderId="6" xfId="0" applyNumberFormat="1" applyBorder="1" applyAlignment="1">
      <alignment horizontal="right"/>
    </xf>
    <xf numFmtId="4" fontId="0" fillId="0" borderId="0" xfId="0" applyNumberFormat="1"/>
    <xf numFmtId="43" fontId="0" fillId="0" borderId="0" xfId="44" applyFont="1"/>
    <xf numFmtId="4" fontId="0" fillId="0" borderId="6" xfId="0" applyNumberFormat="1" applyBorder="1"/>
    <xf numFmtId="0" fontId="61" fillId="0" borderId="6" xfId="0" applyFont="1" applyBorder="1" applyAlignment="1">
      <alignment horizontal="center" vertical="center" wrapText="1"/>
    </xf>
    <xf numFmtId="0" fontId="58" fillId="0" borderId="15" xfId="0" applyFont="1" applyBorder="1" applyAlignment="1">
      <alignment horizontal="center"/>
    </xf>
    <xf numFmtId="3" fontId="58" fillId="0" borderId="4" xfId="0" applyNumberFormat="1" applyFont="1" applyBorder="1" applyAlignment="1">
      <alignment horizontal="center"/>
    </xf>
    <xf numFmtId="165" fontId="58" fillId="0" borderId="4" xfId="0" applyNumberFormat="1" applyFont="1" applyBorder="1" applyAlignment="1">
      <alignment horizontal="center"/>
    </xf>
    <xf numFmtId="167" fontId="58" fillId="0" borderId="11" xfId="0" applyNumberFormat="1" applyFont="1" applyBorder="1" applyAlignment="1">
      <alignment horizontal="center"/>
    </xf>
    <xf numFmtId="0" fontId="58" fillId="0" borderId="5" xfId="0" applyFont="1" applyBorder="1" applyAlignment="1">
      <alignment horizontal="center"/>
    </xf>
    <xf numFmtId="0" fontId="58" fillId="0" borderId="4" xfId="0" applyFont="1" applyBorder="1" applyAlignment="1">
      <alignment horizontal="center"/>
    </xf>
    <xf numFmtId="4" fontId="58" fillId="0" borderId="11" xfId="0" applyNumberFormat="1" applyFont="1" applyBorder="1" applyAlignment="1">
      <alignment horizontal="center"/>
    </xf>
    <xf numFmtId="166" fontId="0" fillId="0" borderId="6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168" fontId="0" fillId="0" borderId="6" xfId="0" applyNumberFormat="1" applyBorder="1" applyAlignment="1">
      <alignment horizontal="right"/>
    </xf>
    <xf numFmtId="3" fontId="0" fillId="0" borderId="6" xfId="0" applyNumberFormat="1" applyBorder="1"/>
    <xf numFmtId="169" fontId="0" fillId="0" borderId="6" xfId="0" applyNumberFormat="1" applyBorder="1" applyAlignment="1">
      <alignment horizontal="right"/>
    </xf>
    <xf numFmtId="14" fontId="0" fillId="0" borderId="16" xfId="0" applyNumberFormat="1" applyBorder="1" applyAlignment="1">
      <alignment horizontal="center"/>
    </xf>
    <xf numFmtId="4" fontId="0" fillId="0" borderId="6" xfId="65" applyNumberFormat="1" applyFont="1" applyBorder="1"/>
    <xf numFmtId="167" fontId="0" fillId="0" borderId="8" xfId="0" applyNumberFormat="1" applyBorder="1"/>
    <xf numFmtId="0" fontId="0" fillId="33" borderId="16" xfId="0" applyFill="1" applyBorder="1"/>
    <xf numFmtId="0" fontId="0" fillId="33" borderId="7" xfId="0" applyFill="1" applyBorder="1"/>
    <xf numFmtId="0" fontId="0" fillId="33" borderId="6" xfId="0" applyFill="1" applyBorder="1"/>
    <xf numFmtId="4" fontId="0" fillId="33" borderId="8" xfId="0" applyNumberFormat="1" applyFill="1" applyBorder="1"/>
    <xf numFmtId="166" fontId="0" fillId="0" borderId="6" xfId="146" applyNumberFormat="1" applyFont="1" applyFill="1" applyBorder="1" applyAlignment="1">
      <alignment horizontal="left"/>
    </xf>
    <xf numFmtId="49" fontId="0" fillId="0" borderId="6" xfId="146" applyNumberFormat="1" applyFont="1" applyFill="1" applyBorder="1" applyAlignment="1">
      <alignment horizontal="left"/>
    </xf>
    <xf numFmtId="168" fontId="0" fillId="0" borderId="6" xfId="146" applyNumberFormat="1" applyFont="1" applyFill="1" applyBorder="1" applyAlignment="1">
      <alignment horizontal="right"/>
    </xf>
    <xf numFmtId="3" fontId="0" fillId="0" borderId="6" xfId="146" applyNumberFormat="1" applyFont="1" applyFill="1" applyBorder="1"/>
    <xf numFmtId="169" fontId="0" fillId="0" borderId="6" xfId="146" applyNumberFormat="1" applyFont="1" applyFill="1" applyBorder="1" applyAlignment="1">
      <alignment horizontal="right"/>
    </xf>
    <xf numFmtId="4" fontId="0" fillId="0" borderId="6" xfId="146" applyNumberFormat="1" applyFont="1" applyFill="1" applyBorder="1" applyAlignment="1">
      <alignment horizontal="right"/>
    </xf>
    <xf numFmtId="0" fontId="0" fillId="0" borderId="6" xfId="146" applyFont="1" applyFill="1" applyBorder="1"/>
    <xf numFmtId="165" fontId="0" fillId="0" borderId="6" xfId="0" applyNumberFormat="1" applyBorder="1"/>
    <xf numFmtId="14" fontId="0" fillId="0" borderId="16" xfId="0" applyNumberFormat="1" applyBorder="1"/>
    <xf numFmtId="0" fontId="0" fillId="0" borderId="7" xfId="0" applyBorder="1"/>
    <xf numFmtId="4" fontId="0" fillId="0" borderId="8" xfId="0" applyNumberFormat="1" applyBorder="1"/>
    <xf numFmtId="165" fontId="0" fillId="0" borderId="6" xfId="146" applyNumberFormat="1" applyFont="1" applyFill="1" applyBorder="1"/>
    <xf numFmtId="166" fontId="0" fillId="0" borderId="6" xfId="147" applyNumberFormat="1" applyFont="1" applyFill="1" applyBorder="1" applyAlignment="1">
      <alignment horizontal="left"/>
    </xf>
    <xf numFmtId="49" fontId="0" fillId="0" borderId="6" xfId="147" applyNumberFormat="1" applyFont="1" applyFill="1" applyBorder="1" applyAlignment="1">
      <alignment horizontal="left"/>
    </xf>
    <xf numFmtId="168" fontId="0" fillId="0" borderId="6" xfId="147" applyNumberFormat="1" applyFont="1" applyFill="1" applyBorder="1" applyAlignment="1">
      <alignment horizontal="right"/>
    </xf>
    <xf numFmtId="3" fontId="0" fillId="0" borderId="6" xfId="147" applyNumberFormat="1" applyFont="1" applyFill="1" applyBorder="1"/>
    <xf numFmtId="169" fontId="0" fillId="0" borderId="6" xfId="147" applyNumberFormat="1" applyFont="1" applyFill="1" applyBorder="1" applyAlignment="1">
      <alignment horizontal="right"/>
    </xf>
    <xf numFmtId="4" fontId="0" fillId="0" borderId="6" xfId="147" applyNumberFormat="1" applyFont="1" applyFill="1" applyBorder="1" applyAlignment="1">
      <alignment horizontal="right"/>
    </xf>
    <xf numFmtId="0" fontId="0" fillId="0" borderId="16" xfId="0" applyBorder="1"/>
    <xf numFmtId="4" fontId="0" fillId="0" borderId="0" xfId="147" applyNumberFormat="1" applyFont="1" applyFill="1" applyBorder="1" applyAlignment="1">
      <alignment horizontal="right"/>
    </xf>
    <xf numFmtId="3" fontId="0" fillId="0" borderId="9" xfId="0" applyNumberFormat="1" applyBorder="1"/>
    <xf numFmtId="165" fontId="0" fillId="0" borderId="9" xfId="0" applyNumberFormat="1" applyBorder="1"/>
    <xf numFmtId="167" fontId="0" fillId="0" borderId="10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" fontId="0" fillId="0" borderId="30" xfId="0" applyNumberFormat="1" applyBorder="1"/>
    <xf numFmtId="0" fontId="0" fillId="0" borderId="15" xfId="0" applyBorder="1" applyAlignment="1">
      <alignment horizontal="center"/>
    </xf>
    <xf numFmtId="164" fontId="0" fillId="0" borderId="4" xfId="0" applyNumberFormat="1" applyBorder="1"/>
    <xf numFmtId="3" fontId="0" fillId="0" borderId="4" xfId="0" applyNumberFormat="1" applyBorder="1"/>
    <xf numFmtId="165" fontId="0" fillId="0" borderId="4" xfId="0" applyNumberFormat="1" applyBorder="1"/>
    <xf numFmtId="167" fontId="0" fillId="0" borderId="11" xfId="0" applyNumberFormat="1" applyBorder="1"/>
    <xf numFmtId="0" fontId="0" fillId="0" borderId="15" xfId="0" applyBorder="1"/>
    <xf numFmtId="4" fontId="0" fillId="33" borderId="11" xfId="0" applyNumberFormat="1" applyFill="1" applyBorder="1"/>
    <xf numFmtId="0" fontId="0" fillId="0" borderId="16" xfId="0" applyBorder="1" applyAlignment="1">
      <alignment horizontal="center"/>
    </xf>
    <xf numFmtId="164" fontId="0" fillId="0" borderId="6" xfId="0" applyNumberFormat="1" applyBorder="1"/>
    <xf numFmtId="0" fontId="62" fillId="0" borderId="6" xfId="0" applyFont="1" applyBorder="1" applyAlignment="1">
      <alignment horizontal="right"/>
    </xf>
    <xf numFmtId="0" fontId="0" fillId="0" borderId="9" xfId="0" applyBorder="1"/>
    <xf numFmtId="0" fontId="0" fillId="0" borderId="17" xfId="0" applyBorder="1"/>
    <xf numFmtId="4" fontId="0" fillId="0" borderId="10" xfId="0" applyNumberFormat="1" applyBorder="1"/>
    <xf numFmtId="164" fontId="0" fillId="0" borderId="0" xfId="0" applyNumberFormat="1"/>
    <xf numFmtId="166" fontId="8" fillId="0" borderId="0" xfId="774" applyNumberFormat="1" applyAlignment="1">
      <alignment horizontal="left"/>
    </xf>
    <xf numFmtId="4" fontId="8" fillId="0" borderId="0" xfId="774" applyNumberFormat="1"/>
    <xf numFmtId="166" fontId="6" fillId="0" borderId="0" xfId="814" applyNumberFormat="1" applyAlignment="1">
      <alignment horizontal="left"/>
    </xf>
    <xf numFmtId="4" fontId="6" fillId="0" borderId="0" xfId="814" applyNumberFormat="1"/>
    <xf numFmtId="43" fontId="5" fillId="0" borderId="0" xfId="835" applyFont="1"/>
    <xf numFmtId="4" fontId="1" fillId="0" borderId="0" xfId="1730" applyNumberFormat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58" fillId="0" borderId="1" xfId="0" applyFont="1" applyBorder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0" fillId="33" borderId="4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33" borderId="17" xfId="0" applyFill="1" applyBorder="1" applyAlignment="1">
      <alignment horizontal="center"/>
    </xf>
    <xf numFmtId="0" fontId="0" fillId="33" borderId="9" xfId="0" applyFill="1" applyBorder="1" applyAlignment="1">
      <alignment horizontal="center"/>
    </xf>
    <xf numFmtId="0" fontId="0" fillId="0" borderId="9" xfId="0" applyBorder="1" applyAlignment="1">
      <alignment horizontal="left"/>
    </xf>
  </cellXfs>
  <cellStyles count="1750">
    <cellStyle name="%20 - Vurgu1" xfId="18" builtinId="30" customBuiltin="1"/>
    <cellStyle name="%20 - Vurgu1 10" xfId="213" xr:uid="{68E73279-EB37-431C-AA25-0EA0AF020012}"/>
    <cellStyle name="%20 - Vurgu1 10 2" xfId="1048" xr:uid="{99C45692-4DE1-4F44-92AC-CA13CA243FA0}"/>
    <cellStyle name="%20 - Vurgu1 11" xfId="297" xr:uid="{C255FB2D-312B-4107-B206-F4F73D1EA037}"/>
    <cellStyle name="%20 - Vurgu1 11 2" xfId="1132" xr:uid="{2A03D5AF-252D-40C0-AF7E-6BC530F4E929}"/>
    <cellStyle name="%20 - Vurgu1 12" xfId="318" xr:uid="{ECAF882A-A34C-45D4-A4B8-F4DFBBDFC7A5}"/>
    <cellStyle name="%20 - Vurgu1 12 2" xfId="1153" xr:uid="{56A26F1C-9DC8-4850-99DF-77FE3C860DBF}"/>
    <cellStyle name="%20 - Vurgu1 13" xfId="340" xr:uid="{18AACAF3-B275-4A29-971C-7E4BA29D56AB}"/>
    <cellStyle name="%20 - Vurgu1 13 2" xfId="1175" xr:uid="{81178B71-F4D9-43F1-88EB-98F2574E24B0}"/>
    <cellStyle name="%20 - Vurgu1 14" xfId="361" xr:uid="{8E10FB71-3D7E-46A7-A32C-58BA5E501EAC}"/>
    <cellStyle name="%20 - Vurgu1 14 2" xfId="1196" xr:uid="{4AA088D7-A6BE-43A4-9B0A-5579A4CA983D}"/>
    <cellStyle name="%20 - Vurgu1 15" xfId="382" xr:uid="{8EE1FF2E-1947-401C-8F6F-C73D964EFD42}"/>
    <cellStyle name="%20 - Vurgu1 15 2" xfId="1217" xr:uid="{F355675F-6C6C-4554-AD84-9BA740A6E58E}"/>
    <cellStyle name="%20 - Vurgu1 16" xfId="403" xr:uid="{8A5CF581-2279-4310-826A-D699D3C5AA87}"/>
    <cellStyle name="%20 - Vurgu1 16 2" xfId="1238" xr:uid="{EF1CAB7E-997D-46EE-9BD4-E59A9079E750}"/>
    <cellStyle name="%20 - Vurgu1 17" xfId="424" xr:uid="{130591D0-00C7-41D2-BB5B-BB9BC9412A01}"/>
    <cellStyle name="%20 - Vurgu1 17 2" xfId="1259" xr:uid="{B2B69E8D-D275-4B76-8D1B-CAD5F77EAACC}"/>
    <cellStyle name="%20 - Vurgu1 18" xfId="445" xr:uid="{2713D4F0-2A74-4478-BC10-25126DBCF00B}"/>
    <cellStyle name="%20 - Vurgu1 18 2" xfId="1280" xr:uid="{8FA15787-B194-407F-B16D-ADA0E4098813}"/>
    <cellStyle name="%20 - Vurgu1 19" xfId="466" xr:uid="{5357CC20-2BE3-499C-968C-6CA1F2A4155C}"/>
    <cellStyle name="%20 - Vurgu1 19 2" xfId="1301" xr:uid="{A889843F-00EA-4242-9761-1BC29A976051}"/>
    <cellStyle name="%20 - Vurgu1 2" xfId="47" xr:uid="{57F8949D-E807-437C-B304-20F12C1F4D99}"/>
    <cellStyle name="%20 - Vurgu1 2 2" xfId="882" xr:uid="{F88878F7-4DFC-4538-ABAA-5DD0AEE5B8C4}"/>
    <cellStyle name="%20 - Vurgu1 20" xfId="486" xr:uid="{2F3F6E8C-30C6-411C-A63B-B5B1C0A526C5}"/>
    <cellStyle name="%20 - Vurgu1 20 2" xfId="1321" xr:uid="{1B305A05-3569-461A-865D-4F2B30CA969C}"/>
    <cellStyle name="%20 - Vurgu1 21" xfId="506" xr:uid="{DB3357FF-24E0-48E8-AB66-606E848E1071}"/>
    <cellStyle name="%20 - Vurgu1 21 2" xfId="1341" xr:uid="{996AB28E-9EE3-4D0D-8421-30E2A249D04C}"/>
    <cellStyle name="%20 - Vurgu1 22" xfId="526" xr:uid="{3D9CA2E0-E76F-40FD-85F0-CE9F51750866}"/>
    <cellStyle name="%20 - Vurgu1 22 2" xfId="1361" xr:uid="{78C53933-211B-4149-B769-A09D0E67728A}"/>
    <cellStyle name="%20 - Vurgu1 23" xfId="546" xr:uid="{515F0DF2-DE90-4112-8789-BC0CD1949463}"/>
    <cellStyle name="%20 - Vurgu1 23 2" xfId="1381" xr:uid="{25ED72B1-46FC-42D1-B11E-4DA2E16919C4}"/>
    <cellStyle name="%20 - Vurgu1 24" xfId="567" xr:uid="{A1BBF3F6-2A0E-49CF-9E68-8EB9C02F1E73}"/>
    <cellStyle name="%20 - Vurgu1 24 2" xfId="1402" xr:uid="{4E88162A-425F-422B-B6CD-14A2E589EA46}"/>
    <cellStyle name="%20 - Vurgu1 25" xfId="588" xr:uid="{7BAB3C39-334A-4C0D-8E4C-4455C24C94F5}"/>
    <cellStyle name="%20 - Vurgu1 25 2" xfId="1423" xr:uid="{98FFC1C0-D8CC-4D5E-BE25-C97331028123}"/>
    <cellStyle name="%20 - Vurgu1 26" xfId="609" xr:uid="{5C876CA7-BF33-42DD-8B6F-032656EAF8E2}"/>
    <cellStyle name="%20 - Vurgu1 26 2" xfId="1444" xr:uid="{97F06F52-46E2-4CC9-85C8-5679ED17E3B3}"/>
    <cellStyle name="%20 - Vurgu1 27" xfId="632" xr:uid="{9C705897-4608-48F7-8B12-07E5C13B694C}"/>
    <cellStyle name="%20 - Vurgu1 27 2" xfId="1467" xr:uid="{4B465DB4-1CF4-4267-BAEE-ADD77AE1FA25}"/>
    <cellStyle name="%20 - Vurgu1 28" xfId="653" xr:uid="{0BC9E2F6-2F5E-4D5C-8A94-5EEDA873BAE7}"/>
    <cellStyle name="%20 - Vurgu1 28 2" xfId="1488" xr:uid="{ABA30733-8A33-487C-90FE-BBB21C8E3BFC}"/>
    <cellStyle name="%20 - Vurgu1 29" xfId="674" xr:uid="{D5F6B5BD-8656-4002-AE21-79AFC0B8061F}"/>
    <cellStyle name="%20 - Vurgu1 29 2" xfId="1509" xr:uid="{287D1219-619A-4FF5-B3B2-690769EF6664}"/>
    <cellStyle name="%20 - Vurgu1 3" xfId="67" xr:uid="{D5B62FDD-9107-4323-9A1A-48A6F3B2648B}"/>
    <cellStyle name="%20 - Vurgu1 3 2" xfId="902" xr:uid="{F94D5030-4974-46EB-8808-675318889935}"/>
    <cellStyle name="%20 - Vurgu1 30" xfId="694" xr:uid="{E7D61506-9BAD-43B7-A32D-C2A8ACCF3C43}"/>
    <cellStyle name="%20 - Vurgu1 30 2" xfId="1529" xr:uid="{D59FC4F4-2E32-44C5-AD81-45DF90E5F1A3}"/>
    <cellStyle name="%20 - Vurgu1 31" xfId="715" xr:uid="{EA956DEA-3B30-476E-B9BC-0F668798971F}"/>
    <cellStyle name="%20 - Vurgu1 31 2" xfId="1550" xr:uid="{BDF9BE64-53CA-4FE2-8A5F-6F3625A83513}"/>
    <cellStyle name="%20 - Vurgu1 32" xfId="736" xr:uid="{AB6B6EDE-ABD9-4A04-A48D-4E0065A5A0BC}"/>
    <cellStyle name="%20 - Vurgu1 32 2" xfId="1571" xr:uid="{2DF472C0-C426-41EE-8C51-2CDD4880CD34}"/>
    <cellStyle name="%20 - Vurgu1 33" xfId="756" xr:uid="{CA3E2B0C-8BD9-4FFE-AFC1-42F047540337}"/>
    <cellStyle name="%20 - Vurgu1 33 2" xfId="1591" xr:uid="{5D65F4E9-CA36-4307-A325-4B798CC5FE58}"/>
    <cellStyle name="%20 - Vurgu1 34" xfId="776" xr:uid="{7A14C57F-9A59-4FEC-B46C-68D1D3B80845}"/>
    <cellStyle name="%20 - Vurgu1 34 2" xfId="1611" xr:uid="{9264D1BF-602D-4729-9222-4185EB90168C}"/>
    <cellStyle name="%20 - Vurgu1 35" xfId="796" xr:uid="{F2C2F4BE-FCB6-4B57-8F50-914E04A24F75}"/>
    <cellStyle name="%20 - Vurgu1 35 2" xfId="1631" xr:uid="{28143D9D-4D9E-4C4D-B82F-CF6DF9EB8F77}"/>
    <cellStyle name="%20 - Vurgu1 36" xfId="816" xr:uid="{0C336910-CED0-4E3F-BB56-B9C6AEE6F551}"/>
    <cellStyle name="%20 - Vurgu1 36 2" xfId="1651" xr:uid="{D82FB6D7-E799-4FA0-95D3-8102AF71D1B5}"/>
    <cellStyle name="%20 - Vurgu1 37" xfId="837" xr:uid="{963607DE-EF21-4A7A-8BBB-DFCAFA563EE4}"/>
    <cellStyle name="%20 - Vurgu1 37 2" xfId="1672" xr:uid="{717D3369-0A2B-4484-8650-0C5FE3120118}"/>
    <cellStyle name="%20 - Vurgu1 38" xfId="857" xr:uid="{26D92A0A-9D20-4637-A6B3-C38C7564BE40}"/>
    <cellStyle name="%20 - Vurgu1 39" xfId="1692" xr:uid="{62FCE225-3267-43E0-A464-82F6CE99325F}"/>
    <cellStyle name="%20 - Vurgu1 4" xfId="87" xr:uid="{F9962609-E623-4865-A795-62AE834D8F7C}"/>
    <cellStyle name="%20 - Vurgu1 4 2" xfId="922" xr:uid="{C16E9E81-725B-4BD8-8167-E462EE85EF4F}"/>
    <cellStyle name="%20 - Vurgu1 40" xfId="1712" xr:uid="{6EE4AFF2-C6E6-4487-986D-E98F13FAE302}"/>
    <cellStyle name="%20 - Vurgu1 41" xfId="1732" xr:uid="{E935FE78-46A0-4CAD-926F-634A8D14AC05}"/>
    <cellStyle name="%20 - Vurgu1 5" xfId="107" xr:uid="{9257238C-6F60-47F2-8486-8A001701959B}"/>
    <cellStyle name="%20 - Vurgu1 5 2" xfId="942" xr:uid="{701102C8-D960-4464-9B9C-9741D0A08164}"/>
    <cellStyle name="%20 - Vurgu1 6" xfId="128" xr:uid="{EA03FACD-E666-4EC2-BF9D-3E52E949290A}"/>
    <cellStyle name="%20 - Vurgu1 6 2" xfId="963" xr:uid="{A12BBC60-F5D0-4D4E-B4D1-56FFE9E13749}"/>
    <cellStyle name="%20 - Vurgu1 7" xfId="151" xr:uid="{D056C5EC-43A6-4B84-BCEA-F50B0F1C801A}"/>
    <cellStyle name="%20 - Vurgu1 7 2" xfId="986" xr:uid="{1E5D96C5-FE9A-4CDF-99D3-5B34681D2D31}"/>
    <cellStyle name="%20 - Vurgu1 8" xfId="172" xr:uid="{78FDF1B6-4CE3-4737-94B1-A3C4CC8FACEE}"/>
    <cellStyle name="%20 - Vurgu1 8 2" xfId="1007" xr:uid="{B514921A-0C32-4D38-837E-1244E57A30FD}"/>
    <cellStyle name="%20 - Vurgu1 9" xfId="192" xr:uid="{53AB1FCB-55C4-4166-B0A5-8EAF0762BC68}"/>
    <cellStyle name="%20 - Vurgu1 9 2" xfId="1027" xr:uid="{E3BE7651-B10D-4B96-857F-A27C61F9A018}"/>
    <cellStyle name="%20 - Vurgu2" xfId="22" builtinId="34" customBuiltin="1"/>
    <cellStyle name="%20 - Vurgu2 10" xfId="216" xr:uid="{06AD49BF-FB43-4D41-B32C-40E790640833}"/>
    <cellStyle name="%20 - Vurgu2 10 2" xfId="1051" xr:uid="{868DF1EC-2360-4720-9193-9FACB3A5B492}"/>
    <cellStyle name="%20 - Vurgu2 11" xfId="300" xr:uid="{35D4CB11-3B99-42B5-8A2A-195ACDA52F45}"/>
    <cellStyle name="%20 - Vurgu2 11 2" xfId="1135" xr:uid="{E6FDA0D0-0043-4E1B-9074-B4856A87D9CA}"/>
    <cellStyle name="%20 - Vurgu2 12" xfId="321" xr:uid="{A7BFF1AE-91AC-44C6-82D9-2BA1EEE11A3A}"/>
    <cellStyle name="%20 - Vurgu2 12 2" xfId="1156" xr:uid="{60E6D694-03C7-4473-BADA-0ED313D653D0}"/>
    <cellStyle name="%20 - Vurgu2 13" xfId="343" xr:uid="{2A0DEE49-1923-4447-8A07-0A010E504DB2}"/>
    <cellStyle name="%20 - Vurgu2 13 2" xfId="1178" xr:uid="{D910F21E-F725-4DA8-9111-12399B4A7775}"/>
    <cellStyle name="%20 - Vurgu2 14" xfId="364" xr:uid="{05383E2D-7679-46E1-A8DC-234ADB2DD4E4}"/>
    <cellStyle name="%20 - Vurgu2 14 2" xfId="1199" xr:uid="{F0569DAA-A154-483B-8EC6-40AB4820CB90}"/>
    <cellStyle name="%20 - Vurgu2 15" xfId="385" xr:uid="{EB0D713C-2A58-465F-A0CA-AD28614370AC}"/>
    <cellStyle name="%20 - Vurgu2 15 2" xfId="1220" xr:uid="{344BE24C-09FC-46AF-80D9-C415DA98CE6E}"/>
    <cellStyle name="%20 - Vurgu2 16" xfId="406" xr:uid="{2BB47AE6-6F80-4E40-85ED-D35B220E944A}"/>
    <cellStyle name="%20 - Vurgu2 16 2" xfId="1241" xr:uid="{BEFCCC08-E8AA-47AF-B5E5-EA4A874B8096}"/>
    <cellStyle name="%20 - Vurgu2 17" xfId="427" xr:uid="{2AB7E3A9-022A-4E98-A091-89E28C4B0E74}"/>
    <cellStyle name="%20 - Vurgu2 17 2" xfId="1262" xr:uid="{69032315-9945-40E6-BA18-E041836A290B}"/>
    <cellStyle name="%20 - Vurgu2 18" xfId="448" xr:uid="{118F1B34-1680-4D13-8239-E4D38F891289}"/>
    <cellStyle name="%20 - Vurgu2 18 2" xfId="1283" xr:uid="{4F8EBEF2-C1C0-4F66-A7D1-D6896CA43C78}"/>
    <cellStyle name="%20 - Vurgu2 19" xfId="469" xr:uid="{BC383323-BC25-418C-9851-D64519FE9181}"/>
    <cellStyle name="%20 - Vurgu2 19 2" xfId="1304" xr:uid="{E0CC4E25-F1C6-468A-BC68-CAF101054B41}"/>
    <cellStyle name="%20 - Vurgu2 2" xfId="50" xr:uid="{FB35FDE6-5469-4A95-B50B-6D72F563CBB9}"/>
    <cellStyle name="%20 - Vurgu2 2 2" xfId="885" xr:uid="{32AAC55B-AEDD-457C-98B7-A1EC476EF29E}"/>
    <cellStyle name="%20 - Vurgu2 20" xfId="489" xr:uid="{36D2BD4A-8408-4035-8D88-B9DFF0694DBD}"/>
    <cellStyle name="%20 - Vurgu2 20 2" xfId="1324" xr:uid="{2EB94F00-4AFF-434A-ABD8-FA4F4646022C}"/>
    <cellStyle name="%20 - Vurgu2 21" xfId="509" xr:uid="{CC87BA8C-485F-4D62-82B3-7523E464181B}"/>
    <cellStyle name="%20 - Vurgu2 21 2" xfId="1344" xr:uid="{CBCC9219-F917-4635-8671-CEB28879055F}"/>
    <cellStyle name="%20 - Vurgu2 22" xfId="529" xr:uid="{583D34BC-058C-41DE-8128-F007A82C4D1A}"/>
    <cellStyle name="%20 - Vurgu2 22 2" xfId="1364" xr:uid="{1AF9ACE3-6609-456D-9490-A16EBB19AB07}"/>
    <cellStyle name="%20 - Vurgu2 23" xfId="549" xr:uid="{86B206E5-CEE1-4314-8159-6C8A8F43BD2F}"/>
    <cellStyle name="%20 - Vurgu2 23 2" xfId="1384" xr:uid="{47DF0DD3-E553-41FC-BD01-7CCC02CFF71F}"/>
    <cellStyle name="%20 - Vurgu2 24" xfId="570" xr:uid="{3C2475E3-EEEE-4C31-80E1-B692D8FA98A9}"/>
    <cellStyle name="%20 - Vurgu2 24 2" xfId="1405" xr:uid="{3B353E3B-138A-4BFA-89AC-77A7E09CE77D}"/>
    <cellStyle name="%20 - Vurgu2 25" xfId="591" xr:uid="{B1423EB1-B5DF-4961-9C09-362318F3C036}"/>
    <cellStyle name="%20 - Vurgu2 25 2" xfId="1426" xr:uid="{5FD22A5D-B6F7-4F0A-88AF-2E8D26A624D1}"/>
    <cellStyle name="%20 - Vurgu2 26" xfId="612" xr:uid="{BC2D2FAE-DAB8-4484-A866-DA469659A83E}"/>
    <cellStyle name="%20 - Vurgu2 26 2" xfId="1447" xr:uid="{8E096138-3906-45DA-B4C5-8D92F7229E02}"/>
    <cellStyle name="%20 - Vurgu2 27" xfId="635" xr:uid="{433E5547-0D79-426C-A80E-72DA8F8CF160}"/>
    <cellStyle name="%20 - Vurgu2 27 2" xfId="1470" xr:uid="{B6E1D175-D74F-4927-B979-3D216FA2E1F7}"/>
    <cellStyle name="%20 - Vurgu2 28" xfId="656" xr:uid="{94116593-ED9D-43CB-A55C-569B323B1F9A}"/>
    <cellStyle name="%20 - Vurgu2 28 2" xfId="1491" xr:uid="{F6D1FE53-1E4D-4511-8F64-4C62EEAE34BC}"/>
    <cellStyle name="%20 - Vurgu2 29" xfId="677" xr:uid="{0D979346-32E5-49C8-A2E2-25E43701D95A}"/>
    <cellStyle name="%20 - Vurgu2 29 2" xfId="1512" xr:uid="{E30F8426-DBCA-4E67-BBC6-72E4EF55D068}"/>
    <cellStyle name="%20 - Vurgu2 3" xfId="70" xr:uid="{B4234A86-F957-46E8-933A-C6A7EEB9A4F1}"/>
    <cellStyle name="%20 - Vurgu2 3 2" xfId="905" xr:uid="{F8B8AEEC-3427-46F1-86A0-B880A2032BD9}"/>
    <cellStyle name="%20 - Vurgu2 30" xfId="697" xr:uid="{588D21E7-7521-4549-BA82-3AF10F37A825}"/>
    <cellStyle name="%20 - Vurgu2 30 2" xfId="1532" xr:uid="{376FAB75-83E1-4D01-9ED2-DC2C136566ED}"/>
    <cellStyle name="%20 - Vurgu2 31" xfId="718" xr:uid="{E50C8FB1-9F90-4022-A8DB-FB5A80F9240F}"/>
    <cellStyle name="%20 - Vurgu2 31 2" xfId="1553" xr:uid="{508260E2-3F6D-4816-A286-AADFB2E5AF03}"/>
    <cellStyle name="%20 - Vurgu2 32" xfId="739" xr:uid="{9867D7A1-470F-4CF6-B050-B749586B1250}"/>
    <cellStyle name="%20 - Vurgu2 32 2" xfId="1574" xr:uid="{93F98F86-872A-4D81-AF17-B808CD27EDFA}"/>
    <cellStyle name="%20 - Vurgu2 33" xfId="759" xr:uid="{5A80244F-BE3B-4B33-B5AB-FD2412C6B7E6}"/>
    <cellStyle name="%20 - Vurgu2 33 2" xfId="1594" xr:uid="{E68A6425-B304-4E5E-8AA5-61CAE91BFA5C}"/>
    <cellStyle name="%20 - Vurgu2 34" xfId="779" xr:uid="{DF548D97-8AA7-4B06-932E-F7FC59D948E3}"/>
    <cellStyle name="%20 - Vurgu2 34 2" xfId="1614" xr:uid="{AF6A7049-B09A-4C68-8D41-B9A135256CCC}"/>
    <cellStyle name="%20 - Vurgu2 35" xfId="799" xr:uid="{B45C4BC9-9BC2-4170-BACF-5F8E44CA5E57}"/>
    <cellStyle name="%20 - Vurgu2 35 2" xfId="1634" xr:uid="{5E269391-38E2-4C3D-BD12-E1467E22F15F}"/>
    <cellStyle name="%20 - Vurgu2 36" xfId="819" xr:uid="{9A45B4B1-0C5A-4A20-ABCF-741A5D2FE95E}"/>
    <cellStyle name="%20 - Vurgu2 36 2" xfId="1654" xr:uid="{BEA24486-4EF4-485C-974C-CA42214E667C}"/>
    <cellStyle name="%20 - Vurgu2 37" xfId="840" xr:uid="{9B53E919-2AF3-41FD-B62E-057F3180E80A}"/>
    <cellStyle name="%20 - Vurgu2 37 2" xfId="1675" xr:uid="{4B68FCF7-5F36-46B9-BED4-5B3CD9C70E0A}"/>
    <cellStyle name="%20 - Vurgu2 38" xfId="860" xr:uid="{35C1F75B-B6A3-46C1-B19D-D45451C1DDB5}"/>
    <cellStyle name="%20 - Vurgu2 39" xfId="1695" xr:uid="{26FAB19A-21D4-4684-85E8-A43F0BE62F4B}"/>
    <cellStyle name="%20 - Vurgu2 4" xfId="90" xr:uid="{30D44C8C-CACC-42FD-8295-34A33A6127DB}"/>
    <cellStyle name="%20 - Vurgu2 4 2" xfId="925" xr:uid="{325C1755-CE90-48B0-A656-198C6421DC3A}"/>
    <cellStyle name="%20 - Vurgu2 40" xfId="1715" xr:uid="{41C27E9E-E529-4CB8-A5A1-889F874C82C7}"/>
    <cellStyle name="%20 - Vurgu2 41" xfId="1735" xr:uid="{AF9C04BF-6045-41D6-AFD5-805B8BBFCB86}"/>
    <cellStyle name="%20 - Vurgu2 5" xfId="110" xr:uid="{BE5228BA-EB45-434C-98C8-B1EC351911E7}"/>
    <cellStyle name="%20 - Vurgu2 5 2" xfId="945" xr:uid="{DDA35C14-FABB-44A3-B565-96E4686B8E8D}"/>
    <cellStyle name="%20 - Vurgu2 6" xfId="131" xr:uid="{8A605611-E288-4024-821A-0A6BDA5B7450}"/>
    <cellStyle name="%20 - Vurgu2 6 2" xfId="966" xr:uid="{D9D961BB-FF0E-444B-AA59-FACE55493D22}"/>
    <cellStyle name="%20 - Vurgu2 7" xfId="154" xr:uid="{0EB00312-F692-4E6D-B824-D1835BDB0B9C}"/>
    <cellStyle name="%20 - Vurgu2 7 2" xfId="989" xr:uid="{14C78255-D6C8-4F11-AC1D-9039FE67418C}"/>
    <cellStyle name="%20 - Vurgu2 8" xfId="175" xr:uid="{57E4BCA5-D88F-497D-AC78-18CB60272104}"/>
    <cellStyle name="%20 - Vurgu2 8 2" xfId="1010" xr:uid="{D1080270-8CB5-4BDC-9D8F-E437F8034E21}"/>
    <cellStyle name="%20 - Vurgu2 9" xfId="195" xr:uid="{9893F922-CE63-4CD8-A915-9969A0CC69A1}"/>
    <cellStyle name="%20 - Vurgu2 9 2" xfId="1030" xr:uid="{64AFDDD5-5822-4484-81CB-E668797719D5}"/>
    <cellStyle name="%20 - Vurgu3" xfId="26" builtinId="38" customBuiltin="1"/>
    <cellStyle name="%20 - Vurgu3 10" xfId="219" xr:uid="{B1E96CA5-9237-40D3-BA90-A7306F588240}"/>
    <cellStyle name="%20 - Vurgu3 10 2" xfId="1054" xr:uid="{4C723C74-05EF-4AB5-A356-BDB56C8366DC}"/>
    <cellStyle name="%20 - Vurgu3 11" xfId="303" xr:uid="{7F6B36E8-FE7A-42EE-B55D-D5D8EDA18080}"/>
    <cellStyle name="%20 - Vurgu3 11 2" xfId="1138" xr:uid="{F212546E-C15B-4BE0-B19B-7E69B634D952}"/>
    <cellStyle name="%20 - Vurgu3 12" xfId="324" xr:uid="{9A74B182-E3DA-4764-8FE2-4CF82A5135EC}"/>
    <cellStyle name="%20 - Vurgu3 12 2" xfId="1159" xr:uid="{FB2639C2-CB6D-4D0F-8008-80DAD4FDEF8E}"/>
    <cellStyle name="%20 - Vurgu3 13" xfId="346" xr:uid="{E7EF121B-8C4C-4382-A10C-2C8C1570A7ED}"/>
    <cellStyle name="%20 - Vurgu3 13 2" xfId="1181" xr:uid="{58DAD71D-AF1A-4D5C-8960-9E00A83A0498}"/>
    <cellStyle name="%20 - Vurgu3 14" xfId="367" xr:uid="{1C499DB8-C2DE-4D37-ACEA-D6415C8AC757}"/>
    <cellStyle name="%20 - Vurgu3 14 2" xfId="1202" xr:uid="{A37269C1-E9EF-40AE-AB41-FDA9C425B9DD}"/>
    <cellStyle name="%20 - Vurgu3 15" xfId="388" xr:uid="{46C7ECA8-866C-44F4-977E-E2A30FBC9770}"/>
    <cellStyle name="%20 - Vurgu3 15 2" xfId="1223" xr:uid="{6B34F2DD-294B-48B2-BA7A-AF7824EA94EB}"/>
    <cellStyle name="%20 - Vurgu3 16" xfId="409" xr:uid="{D246D05B-44B5-4817-823F-9B42EAEF52E8}"/>
    <cellStyle name="%20 - Vurgu3 16 2" xfId="1244" xr:uid="{DC2F8062-4606-4EC0-9354-7D7A5AA0DF91}"/>
    <cellStyle name="%20 - Vurgu3 17" xfId="430" xr:uid="{D8EB3DD5-B42D-492A-8578-0A5D270A7D3A}"/>
    <cellStyle name="%20 - Vurgu3 17 2" xfId="1265" xr:uid="{305CFD3A-17CD-4CC3-B6FF-F84FA6AC346E}"/>
    <cellStyle name="%20 - Vurgu3 18" xfId="451" xr:uid="{19471D64-2890-4C7B-A587-3AAA4FDC2015}"/>
    <cellStyle name="%20 - Vurgu3 18 2" xfId="1286" xr:uid="{0F249E0C-CA3F-409B-8FEA-90DA93CDF226}"/>
    <cellStyle name="%20 - Vurgu3 19" xfId="472" xr:uid="{4825DDC5-2525-402B-B960-D84C2538147D}"/>
    <cellStyle name="%20 - Vurgu3 19 2" xfId="1307" xr:uid="{BB67D6CF-BABC-4F49-B34A-262C9271B910}"/>
    <cellStyle name="%20 - Vurgu3 2" xfId="53" xr:uid="{4972EFEE-8C7A-463F-98EE-4696EC65A799}"/>
    <cellStyle name="%20 - Vurgu3 2 2" xfId="888" xr:uid="{0B4699F4-D702-4D10-9E62-FF41324AFBD1}"/>
    <cellStyle name="%20 - Vurgu3 20" xfId="492" xr:uid="{BBF97769-80DB-4870-8786-5002FAB4EF59}"/>
    <cellStyle name="%20 - Vurgu3 20 2" xfId="1327" xr:uid="{56FFEE81-340B-4066-8AC7-8FCF6FFC8F54}"/>
    <cellStyle name="%20 - Vurgu3 21" xfId="512" xr:uid="{2B3967DB-64A5-47EE-957B-C12744AD32EA}"/>
    <cellStyle name="%20 - Vurgu3 21 2" xfId="1347" xr:uid="{620304F9-4571-44B0-A894-ECB8B320E6F4}"/>
    <cellStyle name="%20 - Vurgu3 22" xfId="532" xr:uid="{B948AEE2-6290-4DA1-9CC9-2202C48EDA13}"/>
    <cellStyle name="%20 - Vurgu3 22 2" xfId="1367" xr:uid="{94783B21-5FC8-4109-9039-7D4A2AF99D5E}"/>
    <cellStyle name="%20 - Vurgu3 23" xfId="552" xr:uid="{59B90A97-F6F2-4741-B744-3B1450598F95}"/>
    <cellStyle name="%20 - Vurgu3 23 2" xfId="1387" xr:uid="{1E7C87DE-56E6-4337-85C4-0AC8384C2F62}"/>
    <cellStyle name="%20 - Vurgu3 24" xfId="573" xr:uid="{83849D53-5878-41E7-BC45-D3B366A0C929}"/>
    <cellStyle name="%20 - Vurgu3 24 2" xfId="1408" xr:uid="{CFA3DF86-466D-4121-904D-FD3FFC1A3494}"/>
    <cellStyle name="%20 - Vurgu3 25" xfId="594" xr:uid="{E19DE1BA-7F69-4FB0-AC18-A2983B7D5180}"/>
    <cellStyle name="%20 - Vurgu3 25 2" xfId="1429" xr:uid="{AA85065D-1BCB-4EC7-BAD1-CB38155E1FC4}"/>
    <cellStyle name="%20 - Vurgu3 26" xfId="615" xr:uid="{B9D9C8DF-F73E-48EF-B838-DAC2BFD00CEF}"/>
    <cellStyle name="%20 - Vurgu3 26 2" xfId="1450" xr:uid="{EC2A479D-390A-4B03-B209-A4F3E094CC7D}"/>
    <cellStyle name="%20 - Vurgu3 27" xfId="638" xr:uid="{D746E8E9-E673-44FC-BE0A-8E0936F6A01C}"/>
    <cellStyle name="%20 - Vurgu3 27 2" xfId="1473" xr:uid="{F5E63963-D521-4C5B-BA1A-404223D3BDA1}"/>
    <cellStyle name="%20 - Vurgu3 28" xfId="659" xr:uid="{862C7A8A-9032-44C1-BD0E-55D026FE8CB6}"/>
    <cellStyle name="%20 - Vurgu3 28 2" xfId="1494" xr:uid="{BFE2C156-96B1-44CC-99A1-177E03E0947D}"/>
    <cellStyle name="%20 - Vurgu3 29" xfId="680" xr:uid="{27253938-C330-4D88-B626-8F1AC10F30F0}"/>
    <cellStyle name="%20 - Vurgu3 29 2" xfId="1515" xr:uid="{093591AB-2108-40D7-9A73-99289F457BD0}"/>
    <cellStyle name="%20 - Vurgu3 3" xfId="73" xr:uid="{D176F00A-7784-4F09-9A02-0F5A81D86B9E}"/>
    <cellStyle name="%20 - Vurgu3 3 2" xfId="908" xr:uid="{1E425EB7-5624-49AB-9ACF-AD3D7C68C471}"/>
    <cellStyle name="%20 - Vurgu3 30" xfId="700" xr:uid="{531D57DA-04CD-4A99-9E56-4F8014175A5B}"/>
    <cellStyle name="%20 - Vurgu3 30 2" xfId="1535" xr:uid="{E87A62EE-264B-48B9-8F98-B5A1C16314F2}"/>
    <cellStyle name="%20 - Vurgu3 31" xfId="721" xr:uid="{E6DCC0F1-A25B-4FDB-94EA-E8B872FCE631}"/>
    <cellStyle name="%20 - Vurgu3 31 2" xfId="1556" xr:uid="{8E116610-D00B-40D9-B02A-DEB9A8070643}"/>
    <cellStyle name="%20 - Vurgu3 32" xfId="742" xr:uid="{4B8B49AF-9F6F-4861-846C-6F79FDDBC312}"/>
    <cellStyle name="%20 - Vurgu3 32 2" xfId="1577" xr:uid="{3E7C3A5C-885A-4F39-8C08-2DB7E21612C7}"/>
    <cellStyle name="%20 - Vurgu3 33" xfId="762" xr:uid="{7F137748-830A-48D3-9C79-727762CC98DD}"/>
    <cellStyle name="%20 - Vurgu3 33 2" xfId="1597" xr:uid="{DD781AFC-209C-4DF2-A5D5-470DD3E3597A}"/>
    <cellStyle name="%20 - Vurgu3 34" xfId="782" xr:uid="{6EDAA1EC-327C-4DB3-8CB8-26BEC8A65C75}"/>
    <cellStyle name="%20 - Vurgu3 34 2" xfId="1617" xr:uid="{A7667AA2-1FD0-4CB1-9E1F-B95075CEBAF6}"/>
    <cellStyle name="%20 - Vurgu3 35" xfId="802" xr:uid="{A06F48DD-451D-4EA6-BEC5-6D9D9AB31CCD}"/>
    <cellStyle name="%20 - Vurgu3 35 2" xfId="1637" xr:uid="{E4DACBD7-AC7E-4F3F-AC2C-C0A908D6589D}"/>
    <cellStyle name="%20 - Vurgu3 36" xfId="822" xr:uid="{666F3D4D-B89D-4F3D-A365-138763AD9148}"/>
    <cellStyle name="%20 - Vurgu3 36 2" xfId="1657" xr:uid="{BE752EBF-F700-4DD9-A32D-CFE2AF1EF872}"/>
    <cellStyle name="%20 - Vurgu3 37" xfId="843" xr:uid="{21E4D3C2-7D09-46FC-8B01-135CC9F797F0}"/>
    <cellStyle name="%20 - Vurgu3 37 2" xfId="1678" xr:uid="{55F816F7-50E5-4E7A-A9C6-8FEBC02009D7}"/>
    <cellStyle name="%20 - Vurgu3 38" xfId="863" xr:uid="{BEA08C09-BD15-45DB-8A2A-CD2B7C6296D0}"/>
    <cellStyle name="%20 - Vurgu3 39" xfId="1698" xr:uid="{3E542A62-7B96-4DA6-B048-652460950F1C}"/>
    <cellStyle name="%20 - Vurgu3 4" xfId="93" xr:uid="{33E7B298-49E7-4C7A-A77C-5728137FF832}"/>
    <cellStyle name="%20 - Vurgu3 4 2" xfId="928" xr:uid="{874CD80A-2294-4E67-A43A-135AE314BAB3}"/>
    <cellStyle name="%20 - Vurgu3 40" xfId="1718" xr:uid="{A5CAAE57-CC96-4E6C-8493-3791DD2FE5C1}"/>
    <cellStyle name="%20 - Vurgu3 41" xfId="1738" xr:uid="{BFD3AD24-E93C-4A50-B92C-BBF866CD73DA}"/>
    <cellStyle name="%20 - Vurgu3 5" xfId="113" xr:uid="{EF7557B0-0406-4D0C-9211-12AA305234DA}"/>
    <cellStyle name="%20 - Vurgu3 5 2" xfId="948" xr:uid="{3F8AE04D-D5A8-4A04-BCCE-C3B397654DB4}"/>
    <cellStyle name="%20 - Vurgu3 6" xfId="134" xr:uid="{4A3D86E2-99AB-43CF-9CF4-4DF0B46F5B73}"/>
    <cellStyle name="%20 - Vurgu3 6 2" xfId="969" xr:uid="{09746D9F-D81C-4053-ABF4-078BBD3E35D2}"/>
    <cellStyle name="%20 - Vurgu3 7" xfId="157" xr:uid="{F508D3A2-6363-4588-8A7C-38EF41461E61}"/>
    <cellStyle name="%20 - Vurgu3 7 2" xfId="992" xr:uid="{F8FC14A0-46FD-456C-83AD-B58B4FCCAAC3}"/>
    <cellStyle name="%20 - Vurgu3 8" xfId="178" xr:uid="{2DADF7B9-18EB-49F7-9F26-820FE81C0531}"/>
    <cellStyle name="%20 - Vurgu3 8 2" xfId="1013" xr:uid="{7A50D69C-A78D-46C4-99B3-95C96CB36A81}"/>
    <cellStyle name="%20 - Vurgu3 9" xfId="198" xr:uid="{F03FE253-8263-4769-AC19-9897D3F8717C}"/>
    <cellStyle name="%20 - Vurgu3 9 2" xfId="1033" xr:uid="{BB4F0F32-13AD-45E2-9276-2C692989C822}"/>
    <cellStyle name="%20 - Vurgu4" xfId="30" builtinId="42" customBuiltin="1"/>
    <cellStyle name="%20 - Vurgu4 10" xfId="222" xr:uid="{702CFEBD-0AEA-41AA-82F8-7517052E74F2}"/>
    <cellStyle name="%20 - Vurgu4 10 2" xfId="1057" xr:uid="{A116BC1C-90F8-4B09-950C-48F2998A3718}"/>
    <cellStyle name="%20 - Vurgu4 11" xfId="306" xr:uid="{7137C3C9-AAD8-428B-B9F1-55AA89A1C461}"/>
    <cellStyle name="%20 - Vurgu4 11 2" xfId="1141" xr:uid="{BDED4F9D-7409-4793-A90A-BCF8A0242E5A}"/>
    <cellStyle name="%20 - Vurgu4 12" xfId="327" xr:uid="{7F486D80-F2A1-404F-BB66-43EA74B58B44}"/>
    <cellStyle name="%20 - Vurgu4 12 2" xfId="1162" xr:uid="{59AA8B19-A2A9-41BD-8EE3-E9D0E903A3CB}"/>
    <cellStyle name="%20 - Vurgu4 13" xfId="349" xr:uid="{EE8E4EC3-4A8E-4A1C-82C2-6EA0FE387C51}"/>
    <cellStyle name="%20 - Vurgu4 13 2" xfId="1184" xr:uid="{3905BE97-D807-4AE3-8F27-F7928C643AEE}"/>
    <cellStyle name="%20 - Vurgu4 14" xfId="370" xr:uid="{1786FBD5-9FCA-4F08-B529-177BB9AFF539}"/>
    <cellStyle name="%20 - Vurgu4 14 2" xfId="1205" xr:uid="{3F4CEB9B-BBB3-4C9D-8179-2572C2D09FC4}"/>
    <cellStyle name="%20 - Vurgu4 15" xfId="391" xr:uid="{7B794B3A-B246-4CA6-A88D-40B8B200DAFC}"/>
    <cellStyle name="%20 - Vurgu4 15 2" xfId="1226" xr:uid="{A0A30A69-FFF0-4C30-9512-A3757E7B71ED}"/>
    <cellStyle name="%20 - Vurgu4 16" xfId="412" xr:uid="{0ABD2D58-57ED-4457-9300-48FEFCEFA8C7}"/>
    <cellStyle name="%20 - Vurgu4 16 2" xfId="1247" xr:uid="{C3B8EAEE-F89B-4718-A13D-3441B74D39BB}"/>
    <cellStyle name="%20 - Vurgu4 17" xfId="433" xr:uid="{72096734-388A-4401-AD2F-73E8ECEC0034}"/>
    <cellStyle name="%20 - Vurgu4 17 2" xfId="1268" xr:uid="{B5D75023-090B-4A57-9159-611942E1C391}"/>
    <cellStyle name="%20 - Vurgu4 18" xfId="454" xr:uid="{95E812BD-C8B1-45F5-A0DD-5D60333CC0BA}"/>
    <cellStyle name="%20 - Vurgu4 18 2" xfId="1289" xr:uid="{63EC65BD-F536-416D-B40F-6D162BE18F4B}"/>
    <cellStyle name="%20 - Vurgu4 19" xfId="475" xr:uid="{351EC749-2AC2-4430-A4D7-3AC7EEA66D93}"/>
    <cellStyle name="%20 - Vurgu4 19 2" xfId="1310" xr:uid="{616C30E0-43A6-44B4-B481-AD2BC976FD9E}"/>
    <cellStyle name="%20 - Vurgu4 2" xfId="56" xr:uid="{F75274BF-B977-49B2-B866-B371134CD747}"/>
    <cellStyle name="%20 - Vurgu4 2 2" xfId="891" xr:uid="{8850759D-3FC9-4007-9754-0FAC34AED332}"/>
    <cellStyle name="%20 - Vurgu4 20" xfId="495" xr:uid="{561DB7D6-F228-491A-A150-37FEE6B9D06E}"/>
    <cellStyle name="%20 - Vurgu4 20 2" xfId="1330" xr:uid="{8D2704CB-1C07-4FE5-B6D7-B65A9C053495}"/>
    <cellStyle name="%20 - Vurgu4 21" xfId="515" xr:uid="{8FA89854-347C-4E66-A34E-77065B996AF4}"/>
    <cellStyle name="%20 - Vurgu4 21 2" xfId="1350" xr:uid="{F2BC2974-1C6E-40C7-9DCA-3E5EE02546DA}"/>
    <cellStyle name="%20 - Vurgu4 22" xfId="535" xr:uid="{026BB8B6-406B-41A1-9A02-B704DB247EAC}"/>
    <cellStyle name="%20 - Vurgu4 22 2" xfId="1370" xr:uid="{EDC3B864-F94F-4B0E-933C-F3A940DF0B76}"/>
    <cellStyle name="%20 - Vurgu4 23" xfId="555" xr:uid="{CF1D7E8C-D1A3-4AD6-82EB-9A823C9658FA}"/>
    <cellStyle name="%20 - Vurgu4 23 2" xfId="1390" xr:uid="{E9E1111B-9922-4FBF-94E8-13A5D53684E7}"/>
    <cellStyle name="%20 - Vurgu4 24" xfId="576" xr:uid="{40F81DF1-84FD-45FA-9BB9-EFCE62F440A8}"/>
    <cellStyle name="%20 - Vurgu4 24 2" xfId="1411" xr:uid="{96BCFFEF-B1F0-4A27-8D93-75EA9E3B279A}"/>
    <cellStyle name="%20 - Vurgu4 25" xfId="597" xr:uid="{D8DF9F38-12AB-4016-88E1-A4C9D932684C}"/>
    <cellStyle name="%20 - Vurgu4 25 2" xfId="1432" xr:uid="{10001A4F-BBB7-4B1A-96D6-CFD2FB0F98DB}"/>
    <cellStyle name="%20 - Vurgu4 26" xfId="618" xr:uid="{129813BF-14F6-4EB6-92BB-30427B59A361}"/>
    <cellStyle name="%20 - Vurgu4 26 2" xfId="1453" xr:uid="{F7FCE2DD-6806-4904-B1E3-0F8481232E5E}"/>
    <cellStyle name="%20 - Vurgu4 27" xfId="641" xr:uid="{0553B430-9DB7-47E0-9B06-E06C77E65284}"/>
    <cellStyle name="%20 - Vurgu4 27 2" xfId="1476" xr:uid="{E444C092-35D3-4C3F-AF13-A67EC7927DE0}"/>
    <cellStyle name="%20 - Vurgu4 28" xfId="662" xr:uid="{36DF5539-A96E-42B1-8DB1-C991E9E55751}"/>
    <cellStyle name="%20 - Vurgu4 28 2" xfId="1497" xr:uid="{B1541DB4-F362-499B-968D-3B80432DAA67}"/>
    <cellStyle name="%20 - Vurgu4 29" xfId="683" xr:uid="{6DE9DBC5-0CEB-449F-85DC-7B28812D9356}"/>
    <cellStyle name="%20 - Vurgu4 29 2" xfId="1518" xr:uid="{E3A283D9-4DB0-4697-9DFE-9549647AA6B7}"/>
    <cellStyle name="%20 - Vurgu4 3" xfId="76" xr:uid="{FDA22C98-DF78-4E8E-930C-08D0E8F4DA70}"/>
    <cellStyle name="%20 - Vurgu4 3 2" xfId="911" xr:uid="{0E99BA98-B9B4-4A9F-8088-3E4196B4A8FE}"/>
    <cellStyle name="%20 - Vurgu4 30" xfId="703" xr:uid="{104220D4-A391-4B16-B6B8-B2065D4B0453}"/>
    <cellStyle name="%20 - Vurgu4 30 2" xfId="1538" xr:uid="{806B5CD2-D164-4B17-9BDA-AF25DB21E446}"/>
    <cellStyle name="%20 - Vurgu4 31" xfId="724" xr:uid="{EEC07415-0DEE-4FB5-8FE4-294F154EF1A5}"/>
    <cellStyle name="%20 - Vurgu4 31 2" xfId="1559" xr:uid="{BF8841AA-3FF2-4C10-B021-2E2978A486E0}"/>
    <cellStyle name="%20 - Vurgu4 32" xfId="745" xr:uid="{3965E871-504A-4959-BBB3-87E3A05A5A17}"/>
    <cellStyle name="%20 - Vurgu4 32 2" xfId="1580" xr:uid="{35775C0A-EDAC-407F-936A-3B1D9EC0A90B}"/>
    <cellStyle name="%20 - Vurgu4 33" xfId="765" xr:uid="{20488EBB-F13B-4BA0-BD6D-A1DC0049FFD2}"/>
    <cellStyle name="%20 - Vurgu4 33 2" xfId="1600" xr:uid="{18297997-9584-4727-BBCF-CA4020BBE79B}"/>
    <cellStyle name="%20 - Vurgu4 34" xfId="785" xr:uid="{196BCA49-EB3D-47EB-93F8-164F8B2C5BE9}"/>
    <cellStyle name="%20 - Vurgu4 34 2" xfId="1620" xr:uid="{81032282-221A-40D3-BA4A-464B94AD0F48}"/>
    <cellStyle name="%20 - Vurgu4 35" xfId="805" xr:uid="{2E4C81EC-9A48-4067-9149-B2107BA9DD23}"/>
    <cellStyle name="%20 - Vurgu4 35 2" xfId="1640" xr:uid="{026DEA59-30C1-4DA9-B83F-169F906E8611}"/>
    <cellStyle name="%20 - Vurgu4 36" xfId="825" xr:uid="{475BA6B9-6663-465D-AD5A-7EBE837A4C31}"/>
    <cellStyle name="%20 - Vurgu4 36 2" xfId="1660" xr:uid="{AFEE1AA5-2B3D-4945-B9FC-0A94E23C12D2}"/>
    <cellStyle name="%20 - Vurgu4 37" xfId="846" xr:uid="{6F9FC09C-E5A2-4C6C-8D1B-3DD0A7A71ED5}"/>
    <cellStyle name="%20 - Vurgu4 37 2" xfId="1681" xr:uid="{D105980B-B64C-40C9-B8E0-3F671612052C}"/>
    <cellStyle name="%20 - Vurgu4 38" xfId="866" xr:uid="{42FDF826-4448-4E35-B8E3-F145B5700DC4}"/>
    <cellStyle name="%20 - Vurgu4 39" xfId="1701" xr:uid="{D8AE4FD9-A75D-41F2-971A-C7B1BE9A85AA}"/>
    <cellStyle name="%20 - Vurgu4 4" xfId="96" xr:uid="{635A5119-E686-4849-BE0D-1DE91613BD94}"/>
    <cellStyle name="%20 - Vurgu4 4 2" xfId="931" xr:uid="{020A5A0E-F38A-4BC6-9289-704F0AB4BE12}"/>
    <cellStyle name="%20 - Vurgu4 40" xfId="1721" xr:uid="{0EB631C8-485D-4455-9CA1-C060D762A76D}"/>
    <cellStyle name="%20 - Vurgu4 41" xfId="1741" xr:uid="{7B2F4CB4-20D4-407E-B3D3-604C4D6333C3}"/>
    <cellStyle name="%20 - Vurgu4 5" xfId="116" xr:uid="{A3C3DAB8-0EB3-47A1-BA9D-AB93A719601B}"/>
    <cellStyle name="%20 - Vurgu4 5 2" xfId="951" xr:uid="{7EEB5DFB-7E75-43EF-A221-385B5BB7D16B}"/>
    <cellStyle name="%20 - Vurgu4 6" xfId="137" xr:uid="{2D9E8EDC-5B5B-4C62-B4C2-58407EC751F9}"/>
    <cellStyle name="%20 - Vurgu4 6 2" xfId="972" xr:uid="{2EFD32EF-C00F-4FFC-8682-9BE7C7019AD5}"/>
    <cellStyle name="%20 - Vurgu4 7" xfId="160" xr:uid="{FB443348-0158-4B7C-A2BA-5AF89FF60520}"/>
    <cellStyle name="%20 - Vurgu4 7 2" xfId="995" xr:uid="{A44CFCB2-5FC0-4E61-9B9B-F31732334902}"/>
    <cellStyle name="%20 - Vurgu4 8" xfId="181" xr:uid="{FE3CCD49-CD4C-4D32-AA5B-CF2E5BB1ABB3}"/>
    <cellStyle name="%20 - Vurgu4 8 2" xfId="1016" xr:uid="{DA20D60B-0ED2-4952-A8B2-C2C6718445BB}"/>
    <cellStyle name="%20 - Vurgu4 9" xfId="201" xr:uid="{6AEA548B-9C7B-441B-8C9D-F9DF8AD119C1}"/>
    <cellStyle name="%20 - Vurgu4 9 2" xfId="1036" xr:uid="{09ED2CAB-5A7C-464A-A125-53DD4FE1276B}"/>
    <cellStyle name="%20 - Vurgu5" xfId="34" builtinId="46" customBuiltin="1"/>
    <cellStyle name="%20 - Vurgu5 10" xfId="225" xr:uid="{96855856-467A-43A3-8E90-3301BEEA7B6B}"/>
    <cellStyle name="%20 - Vurgu5 10 2" xfId="1060" xr:uid="{4F99F211-007A-407F-AA9D-555731B967B1}"/>
    <cellStyle name="%20 - Vurgu5 11" xfId="309" xr:uid="{EBA16973-BB2A-4E39-BDB6-332CAE84176A}"/>
    <cellStyle name="%20 - Vurgu5 11 2" xfId="1144" xr:uid="{0A038DF2-16ED-4134-A4EE-36E28E2631AA}"/>
    <cellStyle name="%20 - Vurgu5 12" xfId="330" xr:uid="{56F1A665-D89A-4F55-80D9-B4C6DD12A974}"/>
    <cellStyle name="%20 - Vurgu5 12 2" xfId="1165" xr:uid="{079265B9-5507-4989-BF13-22EDBA53E7DB}"/>
    <cellStyle name="%20 - Vurgu5 13" xfId="352" xr:uid="{D1DE49C4-DA8E-4223-AB68-3E522B99D4DA}"/>
    <cellStyle name="%20 - Vurgu5 13 2" xfId="1187" xr:uid="{15A81E77-809B-48AB-90F9-450376BEBA97}"/>
    <cellStyle name="%20 - Vurgu5 14" xfId="373" xr:uid="{D5DEA3B6-E047-4996-92BE-7AD45676BA39}"/>
    <cellStyle name="%20 - Vurgu5 14 2" xfId="1208" xr:uid="{14B64880-E182-4FE7-92AB-7DAB943F04A2}"/>
    <cellStyle name="%20 - Vurgu5 15" xfId="394" xr:uid="{2A68EFF9-6A0A-4796-B835-F33B88DA4EA9}"/>
    <cellStyle name="%20 - Vurgu5 15 2" xfId="1229" xr:uid="{4CF0BF52-A1CF-4779-87A0-5419BEB2F216}"/>
    <cellStyle name="%20 - Vurgu5 16" xfId="415" xr:uid="{B34E82EF-779C-4AD5-961D-488F36FC3F9D}"/>
    <cellStyle name="%20 - Vurgu5 16 2" xfId="1250" xr:uid="{8F086ED8-1DE3-49DC-93C0-5555ED341353}"/>
    <cellStyle name="%20 - Vurgu5 17" xfId="436" xr:uid="{629C015C-D626-4DA1-BD50-26673820B7CB}"/>
    <cellStyle name="%20 - Vurgu5 17 2" xfId="1271" xr:uid="{983D88F2-B847-4403-81C7-B5AC98235C59}"/>
    <cellStyle name="%20 - Vurgu5 18" xfId="457" xr:uid="{7FC2E8DF-8FCD-4BC3-BB3F-5E84CE2BC26E}"/>
    <cellStyle name="%20 - Vurgu5 18 2" xfId="1292" xr:uid="{10FCA58C-C383-4ED3-AAB9-ABBAF8D60B4C}"/>
    <cellStyle name="%20 - Vurgu5 19" xfId="478" xr:uid="{B79C7092-E105-4973-B0AF-9A3B7ACEA501}"/>
    <cellStyle name="%20 - Vurgu5 19 2" xfId="1313" xr:uid="{14C796D2-2E80-4D92-BB6A-FF8996337F46}"/>
    <cellStyle name="%20 - Vurgu5 2" xfId="59" xr:uid="{D08BFEE3-DF55-4776-8AEF-0187EBAA5F79}"/>
    <cellStyle name="%20 - Vurgu5 2 2" xfId="894" xr:uid="{781904E7-E36C-46B5-AD34-1A5625A0F1CD}"/>
    <cellStyle name="%20 - Vurgu5 20" xfId="498" xr:uid="{E927FEDA-0578-4895-83D7-AF9718B32C9F}"/>
    <cellStyle name="%20 - Vurgu5 20 2" xfId="1333" xr:uid="{03F89CE5-3E25-4206-80E2-A711D0617C2A}"/>
    <cellStyle name="%20 - Vurgu5 21" xfId="518" xr:uid="{62096F2A-4F48-41B6-9A38-165CFB87FB67}"/>
    <cellStyle name="%20 - Vurgu5 21 2" xfId="1353" xr:uid="{CD010FC9-DD66-48FE-A7C8-62E5CEE345CD}"/>
    <cellStyle name="%20 - Vurgu5 22" xfId="538" xr:uid="{A99B9078-E49B-42A9-A05D-629723F90A15}"/>
    <cellStyle name="%20 - Vurgu5 22 2" xfId="1373" xr:uid="{2F58705B-77CD-4F68-B9C9-07AEC2E74C6B}"/>
    <cellStyle name="%20 - Vurgu5 23" xfId="558" xr:uid="{578048BC-26BB-48EB-B7C9-C8DB9995E720}"/>
    <cellStyle name="%20 - Vurgu5 23 2" xfId="1393" xr:uid="{F9A5D12D-57B3-4641-9D34-66620D575E22}"/>
    <cellStyle name="%20 - Vurgu5 24" xfId="579" xr:uid="{0CC79B9D-C1C1-4E0F-8C31-F27796B0B432}"/>
    <cellStyle name="%20 - Vurgu5 24 2" xfId="1414" xr:uid="{26D0016B-A698-4745-94EC-0DB0A14B9B81}"/>
    <cellStyle name="%20 - Vurgu5 25" xfId="600" xr:uid="{34FEFAA0-538D-4FB2-9289-BF60A1C9236D}"/>
    <cellStyle name="%20 - Vurgu5 25 2" xfId="1435" xr:uid="{9FFAADB4-D8C9-4F0B-B387-3CE75AB7F051}"/>
    <cellStyle name="%20 - Vurgu5 26" xfId="621" xr:uid="{2C419CF5-CC9E-4CCB-86D4-1DC51248072C}"/>
    <cellStyle name="%20 - Vurgu5 26 2" xfId="1456" xr:uid="{892026F0-223D-4501-847F-60C3348A035E}"/>
    <cellStyle name="%20 - Vurgu5 27" xfId="644" xr:uid="{F8E3F899-DB7B-4AE2-8047-CEC887A5843A}"/>
    <cellStyle name="%20 - Vurgu5 27 2" xfId="1479" xr:uid="{5C23E47E-7DB8-4DAF-8750-F2F1087CF65B}"/>
    <cellStyle name="%20 - Vurgu5 28" xfId="665" xr:uid="{B85EB645-2894-4ECA-A286-B4D8A63CFA05}"/>
    <cellStyle name="%20 - Vurgu5 28 2" xfId="1500" xr:uid="{94C650D8-8810-41A5-A2E3-20691620EB5D}"/>
    <cellStyle name="%20 - Vurgu5 29" xfId="686" xr:uid="{0A63E7C5-A2B6-4B77-AB27-CD7C8B68B82B}"/>
    <cellStyle name="%20 - Vurgu5 29 2" xfId="1521" xr:uid="{C270FC2D-AAB0-4E27-880F-E4A373E3AC25}"/>
    <cellStyle name="%20 - Vurgu5 3" xfId="79" xr:uid="{BAADCB05-FB54-4BAB-B125-CC1ECA885E73}"/>
    <cellStyle name="%20 - Vurgu5 3 2" xfId="914" xr:uid="{CC0C3BE3-ECC2-498F-B157-D12D1DB47B33}"/>
    <cellStyle name="%20 - Vurgu5 30" xfId="706" xr:uid="{AF176A2E-7608-42AF-963A-498F1925E0AC}"/>
    <cellStyle name="%20 - Vurgu5 30 2" xfId="1541" xr:uid="{C1ECF33E-6C8D-4378-BD54-7F4BE24AFC34}"/>
    <cellStyle name="%20 - Vurgu5 31" xfId="727" xr:uid="{CE76EE35-C888-490B-95D5-DB33044FAFA3}"/>
    <cellStyle name="%20 - Vurgu5 31 2" xfId="1562" xr:uid="{11B87D76-1482-4131-92B9-814D5BEA6568}"/>
    <cellStyle name="%20 - Vurgu5 32" xfId="748" xr:uid="{E43798AE-D6FE-482A-AE57-DBC3686A1E07}"/>
    <cellStyle name="%20 - Vurgu5 32 2" xfId="1583" xr:uid="{A6BA1C57-A990-4B9A-83B1-828EF6862891}"/>
    <cellStyle name="%20 - Vurgu5 33" xfId="768" xr:uid="{7EFB5B3E-9749-4B97-AEAC-4162FBC9A431}"/>
    <cellStyle name="%20 - Vurgu5 33 2" xfId="1603" xr:uid="{6C75E0EA-A070-4D1F-B4AC-6471701A6065}"/>
    <cellStyle name="%20 - Vurgu5 34" xfId="788" xr:uid="{E00F0159-7AC9-401F-AF61-1180D998A237}"/>
    <cellStyle name="%20 - Vurgu5 34 2" xfId="1623" xr:uid="{1D25DA6B-46BE-45E2-B8B7-C5B48A2DB037}"/>
    <cellStyle name="%20 - Vurgu5 35" xfId="808" xr:uid="{16E14701-DB40-46A5-A840-6B8ED12BF82D}"/>
    <cellStyle name="%20 - Vurgu5 35 2" xfId="1643" xr:uid="{05541E93-C5F8-4655-A73B-11B8D57C740B}"/>
    <cellStyle name="%20 - Vurgu5 36" xfId="828" xr:uid="{EB9D877A-DE6D-4313-952A-77E348FBE8C8}"/>
    <cellStyle name="%20 - Vurgu5 36 2" xfId="1663" xr:uid="{8B8510AA-6381-482C-8116-4A0A99BE1424}"/>
    <cellStyle name="%20 - Vurgu5 37" xfId="849" xr:uid="{2873CA73-89F0-45E9-A093-20BC2391F3A3}"/>
    <cellStyle name="%20 - Vurgu5 37 2" xfId="1684" xr:uid="{18A727E3-2EAA-4645-B943-98AC69408478}"/>
    <cellStyle name="%20 - Vurgu5 38" xfId="869" xr:uid="{A225DD70-F067-4F66-8290-067ED9AC7FB9}"/>
    <cellStyle name="%20 - Vurgu5 39" xfId="1704" xr:uid="{1EDD2BAA-4394-4907-8DB4-3CFF7469B524}"/>
    <cellStyle name="%20 - Vurgu5 4" xfId="99" xr:uid="{079794BE-7752-45C0-AFC7-EAE966B29DC2}"/>
    <cellStyle name="%20 - Vurgu5 4 2" xfId="934" xr:uid="{F90C3CC3-87E6-4C4D-AF9D-9137119FA34C}"/>
    <cellStyle name="%20 - Vurgu5 40" xfId="1724" xr:uid="{3B7116A3-48C8-4DDB-8A17-8BB49C1893A3}"/>
    <cellStyle name="%20 - Vurgu5 41" xfId="1744" xr:uid="{643FD6EA-51DA-407A-B13B-42B464F13872}"/>
    <cellStyle name="%20 - Vurgu5 5" xfId="119" xr:uid="{E0A3E9F6-4208-4161-8471-CF823E6C4143}"/>
    <cellStyle name="%20 - Vurgu5 5 2" xfId="954" xr:uid="{DD6880C0-A018-4E7E-BC9E-83456CD332E1}"/>
    <cellStyle name="%20 - Vurgu5 6" xfId="140" xr:uid="{4459795A-2643-4275-8E82-049B1FDE621F}"/>
    <cellStyle name="%20 - Vurgu5 6 2" xfId="975" xr:uid="{EB26CBCC-B33B-45DF-A173-445FB5FBCAC5}"/>
    <cellStyle name="%20 - Vurgu5 7" xfId="163" xr:uid="{294E2108-545F-4E32-8B30-26716E049A19}"/>
    <cellStyle name="%20 - Vurgu5 7 2" xfId="998" xr:uid="{7870380E-A355-4E7F-8EBD-DAA27F1F4D68}"/>
    <cellStyle name="%20 - Vurgu5 8" xfId="184" xr:uid="{071EFB7B-574A-40DD-8CE0-C1F748E34CA5}"/>
    <cellStyle name="%20 - Vurgu5 8 2" xfId="1019" xr:uid="{B31E6F57-9C9D-4C1D-A06D-30E87949F1AD}"/>
    <cellStyle name="%20 - Vurgu5 9" xfId="204" xr:uid="{31033946-E1D3-4D92-AAF3-60F343EB8754}"/>
    <cellStyle name="%20 - Vurgu5 9 2" xfId="1039" xr:uid="{E1AED4E8-961E-423E-8E5F-AE132A82FD2C}"/>
    <cellStyle name="%20 - Vurgu6" xfId="38" builtinId="50" customBuiltin="1"/>
    <cellStyle name="%20 - Vurgu6 10" xfId="228" xr:uid="{244E5637-4DF1-44CD-9F43-B176F9F4CFF6}"/>
    <cellStyle name="%20 - Vurgu6 10 2" xfId="1063" xr:uid="{1DBF2CE0-1509-4F1D-B2BB-B03E66B8ED5B}"/>
    <cellStyle name="%20 - Vurgu6 11" xfId="312" xr:uid="{AF21EBAD-B3DE-40F0-85AF-BBF3A98B660D}"/>
    <cellStyle name="%20 - Vurgu6 11 2" xfId="1147" xr:uid="{D427C6B1-A41B-4E87-9F1A-8F5D335DC1F9}"/>
    <cellStyle name="%20 - Vurgu6 12" xfId="333" xr:uid="{55614413-CF89-431F-86DF-3FA9B93A1182}"/>
    <cellStyle name="%20 - Vurgu6 12 2" xfId="1168" xr:uid="{7526193A-AFB1-460B-9971-979F9C429519}"/>
    <cellStyle name="%20 - Vurgu6 13" xfId="355" xr:uid="{AAD737DC-9550-473B-9DBC-54E73945C217}"/>
    <cellStyle name="%20 - Vurgu6 13 2" xfId="1190" xr:uid="{FAF946A5-BB88-428D-905B-8CAA880D5CAC}"/>
    <cellStyle name="%20 - Vurgu6 14" xfId="376" xr:uid="{A854D611-CD7E-450F-B599-EDC4F1CE6504}"/>
    <cellStyle name="%20 - Vurgu6 14 2" xfId="1211" xr:uid="{87A6A175-CA6F-4BB1-A5AA-9C4238CE61E0}"/>
    <cellStyle name="%20 - Vurgu6 15" xfId="397" xr:uid="{F5C79416-7B01-4432-A628-0F447858DC01}"/>
    <cellStyle name="%20 - Vurgu6 15 2" xfId="1232" xr:uid="{4CDDD82A-79A6-46F8-B12C-9F9043E87D86}"/>
    <cellStyle name="%20 - Vurgu6 16" xfId="418" xr:uid="{FE007422-EC89-487C-9D17-7BBDB20B9B64}"/>
    <cellStyle name="%20 - Vurgu6 16 2" xfId="1253" xr:uid="{AC878158-F253-4AA8-A7EB-08B2B42F3FBF}"/>
    <cellStyle name="%20 - Vurgu6 17" xfId="439" xr:uid="{BBE5D656-ED61-4818-AD35-A181B3509446}"/>
    <cellStyle name="%20 - Vurgu6 17 2" xfId="1274" xr:uid="{AA673A88-BF9A-434C-A81E-135BA8773DAA}"/>
    <cellStyle name="%20 - Vurgu6 18" xfId="460" xr:uid="{1F87D3F4-A3F4-404D-B35B-45A50E008248}"/>
    <cellStyle name="%20 - Vurgu6 18 2" xfId="1295" xr:uid="{4D21C23F-98C6-4A32-9C95-5D156F2397A5}"/>
    <cellStyle name="%20 - Vurgu6 19" xfId="481" xr:uid="{44678D58-CAE2-4A37-BE9D-73797807AA76}"/>
    <cellStyle name="%20 - Vurgu6 19 2" xfId="1316" xr:uid="{1012E1CF-F63F-4CC0-BACF-91DC84D3A191}"/>
    <cellStyle name="%20 - Vurgu6 2" xfId="62" xr:uid="{568FCB09-3FAB-4204-9DC1-EB1B17214137}"/>
    <cellStyle name="%20 - Vurgu6 2 2" xfId="897" xr:uid="{4B1B946C-36F1-473C-BA38-9010D8A77BAA}"/>
    <cellStyle name="%20 - Vurgu6 20" xfId="501" xr:uid="{7758E362-39CA-4E53-A76E-8FFD041CD560}"/>
    <cellStyle name="%20 - Vurgu6 20 2" xfId="1336" xr:uid="{810EAB94-2042-44C5-B335-AD19EED9FA51}"/>
    <cellStyle name="%20 - Vurgu6 21" xfId="521" xr:uid="{8D0A5E71-9D4A-445E-8A14-B465208A4AA8}"/>
    <cellStyle name="%20 - Vurgu6 21 2" xfId="1356" xr:uid="{182A70FF-8495-4C96-AA18-6E8DAFBF00B0}"/>
    <cellStyle name="%20 - Vurgu6 22" xfId="541" xr:uid="{675A03BD-28F5-4017-90F0-451D55216393}"/>
    <cellStyle name="%20 - Vurgu6 22 2" xfId="1376" xr:uid="{3178A7C7-C7AA-4F1F-80F6-0E4FA0E8CDF7}"/>
    <cellStyle name="%20 - Vurgu6 23" xfId="561" xr:uid="{60E17B3B-10CF-4CA5-A18F-3EE2C9CCF8DF}"/>
    <cellStyle name="%20 - Vurgu6 23 2" xfId="1396" xr:uid="{94C7DB92-69CE-4CAA-B6CC-D2D01DC9BD42}"/>
    <cellStyle name="%20 - Vurgu6 24" xfId="582" xr:uid="{CE534F3C-4F07-46F4-8125-77674262A3AD}"/>
    <cellStyle name="%20 - Vurgu6 24 2" xfId="1417" xr:uid="{6698BF3C-CAE1-4186-A356-52FB123707C4}"/>
    <cellStyle name="%20 - Vurgu6 25" xfId="603" xr:uid="{ED691C99-10A4-40D3-848A-0120CD787297}"/>
    <cellStyle name="%20 - Vurgu6 25 2" xfId="1438" xr:uid="{C58F2696-87C4-418A-87E1-1F9F8F6EAA70}"/>
    <cellStyle name="%20 - Vurgu6 26" xfId="624" xr:uid="{F02BE6FA-FC4C-4786-ADAD-B666AB40C80C}"/>
    <cellStyle name="%20 - Vurgu6 26 2" xfId="1459" xr:uid="{6552E78D-1AE4-41F7-B4E4-AD7FD8D2AA16}"/>
    <cellStyle name="%20 - Vurgu6 27" xfId="647" xr:uid="{D6379DF2-2297-4ED2-97F8-D2A5AD9122C0}"/>
    <cellStyle name="%20 - Vurgu6 27 2" xfId="1482" xr:uid="{0E1E4B21-A383-41B4-9B57-8ADECEB28D9A}"/>
    <cellStyle name="%20 - Vurgu6 28" xfId="668" xr:uid="{C25382B9-6F57-48ED-9EF8-DDBC60CED5EF}"/>
    <cellStyle name="%20 - Vurgu6 28 2" xfId="1503" xr:uid="{69CE14C5-75E9-46F6-8D11-7A128A596065}"/>
    <cellStyle name="%20 - Vurgu6 29" xfId="689" xr:uid="{C068B116-7468-45E7-9616-232574ECF563}"/>
    <cellStyle name="%20 - Vurgu6 29 2" xfId="1524" xr:uid="{0AA2898F-444A-4D09-8E8E-D9E378F23AEB}"/>
    <cellStyle name="%20 - Vurgu6 3" xfId="82" xr:uid="{11D170CC-61A2-4671-BB75-C25E07EEC475}"/>
    <cellStyle name="%20 - Vurgu6 3 2" xfId="917" xr:uid="{F9E77B92-7CAC-49B5-A13C-C5FF516DF881}"/>
    <cellStyle name="%20 - Vurgu6 30" xfId="709" xr:uid="{D8E20711-A097-4AC0-ADFE-6B661517E871}"/>
    <cellStyle name="%20 - Vurgu6 30 2" xfId="1544" xr:uid="{6D331EB1-A0CE-4D59-99F8-6070ECC43E3F}"/>
    <cellStyle name="%20 - Vurgu6 31" xfId="730" xr:uid="{58176EC4-E8D7-4298-A741-E6EC6A1172AB}"/>
    <cellStyle name="%20 - Vurgu6 31 2" xfId="1565" xr:uid="{E03BC5A1-71FC-4086-AFA2-D4598995A379}"/>
    <cellStyle name="%20 - Vurgu6 32" xfId="751" xr:uid="{3767C282-2D19-40A5-9037-39F287F36963}"/>
    <cellStyle name="%20 - Vurgu6 32 2" xfId="1586" xr:uid="{2024EAF7-8835-467E-A2B7-DC051096B1AE}"/>
    <cellStyle name="%20 - Vurgu6 33" xfId="771" xr:uid="{B546D185-ACB1-42AF-ADB8-81BE041207AD}"/>
    <cellStyle name="%20 - Vurgu6 33 2" xfId="1606" xr:uid="{718DFB09-9F43-4A26-ABCC-898B7D59877B}"/>
    <cellStyle name="%20 - Vurgu6 34" xfId="791" xr:uid="{B719115A-E9CC-4913-9EDF-9D07B3091F5B}"/>
    <cellStyle name="%20 - Vurgu6 34 2" xfId="1626" xr:uid="{CE053FA9-743F-4276-8E22-37BA823AB862}"/>
    <cellStyle name="%20 - Vurgu6 35" xfId="811" xr:uid="{5AE23182-72D9-45D5-AB46-F087B26561FC}"/>
    <cellStyle name="%20 - Vurgu6 35 2" xfId="1646" xr:uid="{F2498491-EDFC-4751-A964-1F2DE93B2FC6}"/>
    <cellStyle name="%20 - Vurgu6 36" xfId="831" xr:uid="{ADB2F5CA-40F0-4B66-8398-4A3E64072E52}"/>
    <cellStyle name="%20 - Vurgu6 36 2" xfId="1666" xr:uid="{253CD299-0A1D-40C8-8F72-21149B620F92}"/>
    <cellStyle name="%20 - Vurgu6 37" xfId="852" xr:uid="{C35DAED5-B324-4EF5-A9A1-1E4DF56454B4}"/>
    <cellStyle name="%20 - Vurgu6 37 2" xfId="1687" xr:uid="{250E4163-3909-4D32-833C-78E007EC91B0}"/>
    <cellStyle name="%20 - Vurgu6 38" xfId="872" xr:uid="{F12BC114-5C9F-49EE-A38E-FEE4AE9C6C19}"/>
    <cellStyle name="%20 - Vurgu6 39" xfId="1707" xr:uid="{4A1D067F-0402-4D79-AE37-AA4024F582C3}"/>
    <cellStyle name="%20 - Vurgu6 4" xfId="102" xr:uid="{D8859CC0-1695-45D6-8099-B3D71F7CCA14}"/>
    <cellStyle name="%20 - Vurgu6 4 2" xfId="937" xr:uid="{C200E22E-2BA5-4F33-BD5A-A44A7FCADF27}"/>
    <cellStyle name="%20 - Vurgu6 40" xfId="1727" xr:uid="{498EF537-CFBE-4175-95C6-894441233EA6}"/>
    <cellStyle name="%20 - Vurgu6 41" xfId="1747" xr:uid="{F50E2D59-FB53-407E-9616-3EE27E3C683F}"/>
    <cellStyle name="%20 - Vurgu6 5" xfId="122" xr:uid="{DC8E59BA-D0CA-4364-83A1-52FE09CBFE7F}"/>
    <cellStyle name="%20 - Vurgu6 5 2" xfId="957" xr:uid="{11AF8445-CA78-4C01-A8E3-239DB684A972}"/>
    <cellStyle name="%20 - Vurgu6 6" xfId="143" xr:uid="{08A9AA94-C9AD-4518-8390-38DB232F24B8}"/>
    <cellStyle name="%20 - Vurgu6 6 2" xfId="978" xr:uid="{CFB53523-9911-4BEA-A9B1-E7AF7ECBFC06}"/>
    <cellStyle name="%20 - Vurgu6 7" xfId="166" xr:uid="{8449A90C-BC77-41BC-8F75-010C9562959D}"/>
    <cellStyle name="%20 - Vurgu6 7 2" xfId="1001" xr:uid="{E29185AC-87AA-464E-885D-8B62C2254911}"/>
    <cellStyle name="%20 - Vurgu6 8" xfId="187" xr:uid="{5399A74A-6D18-498E-96EA-7574A1BF687D}"/>
    <cellStyle name="%20 - Vurgu6 8 2" xfId="1022" xr:uid="{16AC0C5D-EBF2-47ED-AE8C-0F89752BEC38}"/>
    <cellStyle name="%20 - Vurgu6 9" xfId="207" xr:uid="{D2892D66-708C-411B-AF99-C6C8CC81FCD9}"/>
    <cellStyle name="%20 - Vurgu6 9 2" xfId="1042" xr:uid="{8AC85A52-C404-4CB2-A850-5173E1F2FB7E}"/>
    <cellStyle name="%40 - Vurgu1" xfId="19" builtinId="31" customBuiltin="1"/>
    <cellStyle name="%40 - Vurgu1 10" xfId="214" xr:uid="{FA4DB2C4-7B8E-45A2-9EFF-87CFD8344343}"/>
    <cellStyle name="%40 - Vurgu1 10 2" xfId="1049" xr:uid="{CE199E78-B28C-472C-ACB3-DBB05586C834}"/>
    <cellStyle name="%40 - Vurgu1 11" xfId="298" xr:uid="{8BE65E42-A27D-4B38-96BE-50FE320BAFBB}"/>
    <cellStyle name="%40 - Vurgu1 11 2" xfId="1133" xr:uid="{E12DA3B7-B81C-4F66-BC6F-4B0D6A274F26}"/>
    <cellStyle name="%40 - Vurgu1 12" xfId="319" xr:uid="{4D3486E5-D798-417D-B02B-BB806BFC42C3}"/>
    <cellStyle name="%40 - Vurgu1 12 2" xfId="1154" xr:uid="{5746B731-6CBE-40C5-B3F0-388C83B16EAF}"/>
    <cellStyle name="%40 - Vurgu1 13" xfId="341" xr:uid="{8DC75BAC-0E03-439E-83F2-F6C74AD53144}"/>
    <cellStyle name="%40 - Vurgu1 13 2" xfId="1176" xr:uid="{FA504A11-038D-4A52-8989-B78B7343772E}"/>
    <cellStyle name="%40 - Vurgu1 14" xfId="362" xr:uid="{298335AF-8F5C-47F1-B75B-008BDC70FE6C}"/>
    <cellStyle name="%40 - Vurgu1 14 2" xfId="1197" xr:uid="{8B8BEFF6-1C26-4D94-9C38-5C208252A66E}"/>
    <cellStyle name="%40 - Vurgu1 15" xfId="383" xr:uid="{A1DAADC0-E1E0-4472-80F3-8D49F495A768}"/>
    <cellStyle name="%40 - Vurgu1 15 2" xfId="1218" xr:uid="{B81BAF40-13A4-4CD6-89B9-7B95D2045AB6}"/>
    <cellStyle name="%40 - Vurgu1 16" xfId="404" xr:uid="{3AD88311-F4E0-4AB9-B4BF-103A177B8697}"/>
    <cellStyle name="%40 - Vurgu1 16 2" xfId="1239" xr:uid="{923919CA-F910-49FC-A190-FC969225E0AA}"/>
    <cellStyle name="%40 - Vurgu1 17" xfId="425" xr:uid="{3B8EE5CE-D235-400B-9C20-8249E76DA913}"/>
    <cellStyle name="%40 - Vurgu1 17 2" xfId="1260" xr:uid="{D320A7FA-72AB-4F8C-84F4-DE49F642B022}"/>
    <cellStyle name="%40 - Vurgu1 18" xfId="446" xr:uid="{21AACDC0-1686-46FA-BF06-31CDB3035EED}"/>
    <cellStyle name="%40 - Vurgu1 18 2" xfId="1281" xr:uid="{6E891974-47A1-4596-8C9D-C80228CEAE6B}"/>
    <cellStyle name="%40 - Vurgu1 19" xfId="467" xr:uid="{77CC4FD8-48D3-41B3-9FBB-522B3EE1181C}"/>
    <cellStyle name="%40 - Vurgu1 19 2" xfId="1302" xr:uid="{785AA5D3-0565-411C-8467-3F1F6F2C4BF2}"/>
    <cellStyle name="%40 - Vurgu1 2" xfId="48" xr:uid="{D2799672-67FD-4A85-9C41-9D8DFBEBF1DC}"/>
    <cellStyle name="%40 - Vurgu1 2 2" xfId="883" xr:uid="{9D0E2204-5A7B-463A-89F2-754DE7355855}"/>
    <cellStyle name="%40 - Vurgu1 20" xfId="487" xr:uid="{0D4CFF23-B000-4398-8E25-46BF9C109CE2}"/>
    <cellStyle name="%40 - Vurgu1 20 2" xfId="1322" xr:uid="{231B2A19-91FA-4546-89BC-291DD0B29681}"/>
    <cellStyle name="%40 - Vurgu1 21" xfId="507" xr:uid="{01FE80D2-E7A0-4995-958D-8B99D244F73B}"/>
    <cellStyle name="%40 - Vurgu1 21 2" xfId="1342" xr:uid="{F483DC18-B0DD-4415-BCA0-950F3979DE94}"/>
    <cellStyle name="%40 - Vurgu1 22" xfId="527" xr:uid="{8CC4B5D9-5319-47EE-A32D-C84BD72A06C2}"/>
    <cellStyle name="%40 - Vurgu1 22 2" xfId="1362" xr:uid="{561ECB83-547E-4CF4-A4BE-7004B365CA1E}"/>
    <cellStyle name="%40 - Vurgu1 23" xfId="547" xr:uid="{528BED3C-F8C3-4639-AE5A-C71E73CC2578}"/>
    <cellStyle name="%40 - Vurgu1 23 2" xfId="1382" xr:uid="{9FB465C3-6FCB-4686-9E27-55BFB8A8D91C}"/>
    <cellStyle name="%40 - Vurgu1 24" xfId="568" xr:uid="{55E6303E-47C8-4F65-858A-E6E8D5762A25}"/>
    <cellStyle name="%40 - Vurgu1 24 2" xfId="1403" xr:uid="{43F3522F-6D84-4F7A-A290-16EE4AD76E88}"/>
    <cellStyle name="%40 - Vurgu1 25" xfId="589" xr:uid="{1381ED34-AD21-4B66-8006-83A98AC3AF7D}"/>
    <cellStyle name="%40 - Vurgu1 25 2" xfId="1424" xr:uid="{0564F74E-419C-4524-AD71-B2CB2BCD1861}"/>
    <cellStyle name="%40 - Vurgu1 26" xfId="610" xr:uid="{F6DF96FE-589B-4F11-94DC-C341482983E7}"/>
    <cellStyle name="%40 - Vurgu1 26 2" xfId="1445" xr:uid="{2A98AA29-8CAB-4130-BBC2-1427856A0896}"/>
    <cellStyle name="%40 - Vurgu1 27" xfId="633" xr:uid="{D6C3CD3A-68DE-4D74-922C-5770A0090867}"/>
    <cellStyle name="%40 - Vurgu1 27 2" xfId="1468" xr:uid="{A5465082-0D9B-4A9C-9C87-F7630366085E}"/>
    <cellStyle name="%40 - Vurgu1 28" xfId="654" xr:uid="{71CC848F-09C2-419A-A86B-082B3C771387}"/>
    <cellStyle name="%40 - Vurgu1 28 2" xfId="1489" xr:uid="{70CA587B-D990-495E-A279-76F17A7F42BA}"/>
    <cellStyle name="%40 - Vurgu1 29" xfId="675" xr:uid="{7BB44B95-733E-43C8-B6CC-37186C94ED17}"/>
    <cellStyle name="%40 - Vurgu1 29 2" xfId="1510" xr:uid="{908C77DE-B49D-410C-A0A6-76F7399DECB5}"/>
    <cellStyle name="%40 - Vurgu1 3" xfId="68" xr:uid="{7CCB52C3-AA7B-4D3C-A39B-A2ED3E293A23}"/>
    <cellStyle name="%40 - Vurgu1 3 2" xfId="903" xr:uid="{44E9D9B7-5196-4F8C-80BD-FDF6F3E03A01}"/>
    <cellStyle name="%40 - Vurgu1 30" xfId="695" xr:uid="{C02C8272-E840-46F9-8938-1C9016BF5ED2}"/>
    <cellStyle name="%40 - Vurgu1 30 2" xfId="1530" xr:uid="{4B3205A7-877D-498E-9ED5-545F0646DE26}"/>
    <cellStyle name="%40 - Vurgu1 31" xfId="716" xr:uid="{7D7DB1A7-F8C9-4D3E-9C25-7889E952C931}"/>
    <cellStyle name="%40 - Vurgu1 31 2" xfId="1551" xr:uid="{CC322E28-E98A-415C-8674-F22FDE4D6CCD}"/>
    <cellStyle name="%40 - Vurgu1 32" xfId="737" xr:uid="{1FEBA1D9-61A7-4C5F-85DF-B2B7E6FBB424}"/>
    <cellStyle name="%40 - Vurgu1 32 2" xfId="1572" xr:uid="{36095C47-0826-4119-9B8D-6EA620E213DA}"/>
    <cellStyle name="%40 - Vurgu1 33" xfId="757" xr:uid="{1EBF9601-97BB-4E26-B993-D6D0E8ACC05A}"/>
    <cellStyle name="%40 - Vurgu1 33 2" xfId="1592" xr:uid="{040F2C0D-CD7A-4373-80F2-16EDF98B0DCC}"/>
    <cellStyle name="%40 - Vurgu1 34" xfId="777" xr:uid="{A47C5FAD-DA38-4734-8102-90662C4836CA}"/>
    <cellStyle name="%40 - Vurgu1 34 2" xfId="1612" xr:uid="{170308A4-084C-43DC-BE87-7B9BF675C3C4}"/>
    <cellStyle name="%40 - Vurgu1 35" xfId="797" xr:uid="{4F916E4C-1CDD-4073-A819-567D483B45B6}"/>
    <cellStyle name="%40 - Vurgu1 35 2" xfId="1632" xr:uid="{87366297-E07F-45C2-B866-25F89CC1DFC3}"/>
    <cellStyle name="%40 - Vurgu1 36" xfId="817" xr:uid="{7AAB9617-7D52-4BDE-A38B-A8603F10D28D}"/>
    <cellStyle name="%40 - Vurgu1 36 2" xfId="1652" xr:uid="{3D16EAD2-09E8-464F-B17E-36AEC80F2800}"/>
    <cellStyle name="%40 - Vurgu1 37" xfId="838" xr:uid="{5634D890-1DFC-4C2F-A9DB-976C01878742}"/>
    <cellStyle name="%40 - Vurgu1 37 2" xfId="1673" xr:uid="{984D3E5B-9BB3-4179-9FD6-1B261D7F1C4D}"/>
    <cellStyle name="%40 - Vurgu1 38" xfId="858" xr:uid="{767FCFAE-19F1-474B-A549-4296DD959A64}"/>
    <cellStyle name="%40 - Vurgu1 39" xfId="1693" xr:uid="{4B3A882F-F8EF-4ED5-9452-D968D673F7B2}"/>
    <cellStyle name="%40 - Vurgu1 4" xfId="88" xr:uid="{13B62DF3-B802-496E-B6CE-80208A6A10FD}"/>
    <cellStyle name="%40 - Vurgu1 4 2" xfId="923" xr:uid="{C56D481D-CDBE-4544-AE8F-077D6520BA28}"/>
    <cellStyle name="%40 - Vurgu1 40" xfId="1713" xr:uid="{EE05A913-7990-42A0-B25D-676D816DF380}"/>
    <cellStyle name="%40 - Vurgu1 41" xfId="1733" xr:uid="{5B52D3CA-2381-468B-A62D-E49EC961AE5F}"/>
    <cellStyle name="%40 - Vurgu1 5" xfId="108" xr:uid="{4EDBC7D4-8CC4-4576-8C56-2E09410D414A}"/>
    <cellStyle name="%40 - Vurgu1 5 2" xfId="943" xr:uid="{28C65A48-A8CE-4BF1-868A-7E4079270E9E}"/>
    <cellStyle name="%40 - Vurgu1 6" xfId="129" xr:uid="{4199A54B-5488-4EE4-8A4B-76538239FA20}"/>
    <cellStyle name="%40 - Vurgu1 6 2" xfId="964" xr:uid="{24CF0055-3232-423A-BAD9-AED1F8D3CD13}"/>
    <cellStyle name="%40 - Vurgu1 7" xfId="152" xr:uid="{BF4FAFA9-345F-4780-85EC-6B40F8C82457}"/>
    <cellStyle name="%40 - Vurgu1 7 2" xfId="987" xr:uid="{C7A30F7C-ECC1-4DD0-8341-A88C99971D9E}"/>
    <cellStyle name="%40 - Vurgu1 8" xfId="173" xr:uid="{90381987-ED9B-478B-BC04-59171C85F49A}"/>
    <cellStyle name="%40 - Vurgu1 8 2" xfId="1008" xr:uid="{067DD63E-3653-42E3-99E6-02C37E52068C}"/>
    <cellStyle name="%40 - Vurgu1 9" xfId="193" xr:uid="{D2014B52-E90C-4866-B3B9-51F659C8BB47}"/>
    <cellStyle name="%40 - Vurgu1 9 2" xfId="1028" xr:uid="{01A7F55E-E6A3-42CC-A3FB-FEA04B5D0B43}"/>
    <cellStyle name="%40 - Vurgu2" xfId="23" builtinId="35" customBuiltin="1"/>
    <cellStyle name="%40 - Vurgu2 10" xfId="217" xr:uid="{388AD74E-297D-445A-A8A5-4165F656984C}"/>
    <cellStyle name="%40 - Vurgu2 10 2" xfId="1052" xr:uid="{CCCAE933-E1F2-481E-B6EA-33D200AC011A}"/>
    <cellStyle name="%40 - Vurgu2 11" xfId="301" xr:uid="{0CFD3A50-F480-4087-A99B-7BDBE8AE5D2A}"/>
    <cellStyle name="%40 - Vurgu2 11 2" xfId="1136" xr:uid="{23E77F74-213F-4DDE-BA7D-150F7B8C6A95}"/>
    <cellStyle name="%40 - Vurgu2 12" xfId="322" xr:uid="{99AB5FC9-1D0D-477C-B51D-39F1034C49DD}"/>
    <cellStyle name="%40 - Vurgu2 12 2" xfId="1157" xr:uid="{BF3D1DEA-5751-4B61-981C-EE6AB53A99B3}"/>
    <cellStyle name="%40 - Vurgu2 13" xfId="344" xr:uid="{8E8C8132-FBCF-42FE-BDF3-B5C752466413}"/>
    <cellStyle name="%40 - Vurgu2 13 2" xfId="1179" xr:uid="{AB559B68-F30F-423D-B2F3-23FC630F2902}"/>
    <cellStyle name="%40 - Vurgu2 14" xfId="365" xr:uid="{5A56AC4E-DA9A-473C-87AC-AA7E6DBBD9EF}"/>
    <cellStyle name="%40 - Vurgu2 14 2" xfId="1200" xr:uid="{91912F6B-2B24-4A76-B05A-8E5884B807FF}"/>
    <cellStyle name="%40 - Vurgu2 15" xfId="386" xr:uid="{3BAC870E-01CD-46F3-BBC4-46F3C9818D87}"/>
    <cellStyle name="%40 - Vurgu2 15 2" xfId="1221" xr:uid="{044A22CA-85DE-4DAE-A026-BCEA0C78441B}"/>
    <cellStyle name="%40 - Vurgu2 16" xfId="407" xr:uid="{17685B5B-0659-4903-B31B-BD90CC63BF41}"/>
    <cellStyle name="%40 - Vurgu2 16 2" xfId="1242" xr:uid="{486DF6F3-FBD8-4196-865D-4ECD4909C362}"/>
    <cellStyle name="%40 - Vurgu2 17" xfId="428" xr:uid="{4878D081-C419-4051-BB3D-EFE822749B23}"/>
    <cellStyle name="%40 - Vurgu2 17 2" xfId="1263" xr:uid="{40F5993D-78FD-405F-9518-72768389EA1F}"/>
    <cellStyle name="%40 - Vurgu2 18" xfId="449" xr:uid="{BE188990-00BF-49E7-9467-F2CF3D6C621D}"/>
    <cellStyle name="%40 - Vurgu2 18 2" xfId="1284" xr:uid="{85E8EDB7-26DE-42C1-ABB6-FA4C90A6833F}"/>
    <cellStyle name="%40 - Vurgu2 19" xfId="470" xr:uid="{BFB226CC-BD90-4C1A-ADA4-9506C769EF44}"/>
    <cellStyle name="%40 - Vurgu2 19 2" xfId="1305" xr:uid="{26940BD3-2765-401F-AD0E-24131135F77F}"/>
    <cellStyle name="%40 - Vurgu2 2" xfId="51" xr:uid="{4B940752-5F0B-4E77-BAD2-7EB67F6BC0FA}"/>
    <cellStyle name="%40 - Vurgu2 2 2" xfId="886" xr:uid="{AF699019-C47B-48C1-AF9E-72CF6DE939AF}"/>
    <cellStyle name="%40 - Vurgu2 20" xfId="490" xr:uid="{9A3EAD32-D290-4F74-B2D7-F595FB40A3D6}"/>
    <cellStyle name="%40 - Vurgu2 20 2" xfId="1325" xr:uid="{09959617-4E88-422E-8E09-E910E7064349}"/>
    <cellStyle name="%40 - Vurgu2 21" xfId="510" xr:uid="{033F15C3-BBA4-4E45-8BC7-5CBB5146A394}"/>
    <cellStyle name="%40 - Vurgu2 21 2" xfId="1345" xr:uid="{1583BE3A-CFDF-4278-8BF9-DC8E293EA531}"/>
    <cellStyle name="%40 - Vurgu2 22" xfId="530" xr:uid="{0719C633-71DC-4B78-A5F7-7EAEA5821BF8}"/>
    <cellStyle name="%40 - Vurgu2 22 2" xfId="1365" xr:uid="{07ACF1FA-A0C8-4BC1-B990-AC19B491EAD5}"/>
    <cellStyle name="%40 - Vurgu2 23" xfId="550" xr:uid="{5B9AE8AC-74DA-4711-B1E3-B766AF535565}"/>
    <cellStyle name="%40 - Vurgu2 23 2" xfId="1385" xr:uid="{97D60EBA-15F7-44F3-9199-881C860AA481}"/>
    <cellStyle name="%40 - Vurgu2 24" xfId="571" xr:uid="{7624756F-B8BE-49A7-B14C-D3B6FFF3A2DC}"/>
    <cellStyle name="%40 - Vurgu2 24 2" xfId="1406" xr:uid="{5C51AEF0-5522-4ABC-967E-5A51D025B529}"/>
    <cellStyle name="%40 - Vurgu2 25" xfId="592" xr:uid="{13053AAF-6736-4F4F-91BA-AA58E03F7BC7}"/>
    <cellStyle name="%40 - Vurgu2 25 2" xfId="1427" xr:uid="{C2C0773B-E031-42B1-8901-61DA3EEB22BD}"/>
    <cellStyle name="%40 - Vurgu2 26" xfId="613" xr:uid="{D0EC4F0D-5F1A-487F-99E2-DEFDFCF98020}"/>
    <cellStyle name="%40 - Vurgu2 26 2" xfId="1448" xr:uid="{06AB7832-2DE7-4A0B-B567-F52E3964BF60}"/>
    <cellStyle name="%40 - Vurgu2 27" xfId="636" xr:uid="{9498A6DB-28EA-41C4-BFC4-99D5CCBF25E5}"/>
    <cellStyle name="%40 - Vurgu2 27 2" xfId="1471" xr:uid="{DDD83323-4880-436C-8D86-F05ADCB11881}"/>
    <cellStyle name="%40 - Vurgu2 28" xfId="657" xr:uid="{0AC99B9A-71CA-47E9-9B14-77B09E195DEC}"/>
    <cellStyle name="%40 - Vurgu2 28 2" xfId="1492" xr:uid="{BD5D742A-C7CB-4DE6-9706-2959529DA6C6}"/>
    <cellStyle name="%40 - Vurgu2 29" xfId="678" xr:uid="{D1E02C57-09E3-4231-BEDA-6B257FD2FC8D}"/>
    <cellStyle name="%40 - Vurgu2 29 2" xfId="1513" xr:uid="{27534F4F-6ED7-4358-9D23-2B3DB9D45041}"/>
    <cellStyle name="%40 - Vurgu2 3" xfId="71" xr:uid="{7C775FC2-E38C-456A-AFED-6C394AB887A3}"/>
    <cellStyle name="%40 - Vurgu2 3 2" xfId="906" xr:uid="{A70BB305-1769-4578-B997-2474D6EE0D72}"/>
    <cellStyle name="%40 - Vurgu2 30" xfId="698" xr:uid="{E37763CC-CECE-488C-A5E0-9E89D16C822D}"/>
    <cellStyle name="%40 - Vurgu2 30 2" xfId="1533" xr:uid="{47EDEF98-AA1E-4326-A23C-CF2ED2C4CC0E}"/>
    <cellStyle name="%40 - Vurgu2 31" xfId="719" xr:uid="{FC4F27B5-AEC5-42F3-91E2-B35B89915699}"/>
    <cellStyle name="%40 - Vurgu2 31 2" xfId="1554" xr:uid="{B4712B62-F466-4DEF-8E27-F8717EC297E5}"/>
    <cellStyle name="%40 - Vurgu2 32" xfId="740" xr:uid="{47C8D121-644C-4975-9EF2-562060363EEE}"/>
    <cellStyle name="%40 - Vurgu2 32 2" xfId="1575" xr:uid="{8B2D1A8E-AED4-400D-9427-0BB4E1ACB2F3}"/>
    <cellStyle name="%40 - Vurgu2 33" xfId="760" xr:uid="{F5119B55-BF51-4568-8B01-FAE310774AFF}"/>
    <cellStyle name="%40 - Vurgu2 33 2" xfId="1595" xr:uid="{C395814B-0B55-43C5-8237-4BAFF1758230}"/>
    <cellStyle name="%40 - Vurgu2 34" xfId="780" xr:uid="{AAC8A347-E53D-4734-8500-D42B484B7532}"/>
    <cellStyle name="%40 - Vurgu2 34 2" xfId="1615" xr:uid="{C122DD55-BC46-4431-ADF9-38832D312AEF}"/>
    <cellStyle name="%40 - Vurgu2 35" xfId="800" xr:uid="{8C2B7961-111F-46E4-BB31-B2C0EE46A45A}"/>
    <cellStyle name="%40 - Vurgu2 35 2" xfId="1635" xr:uid="{255EF37E-457D-49A9-9E53-0A9CA967F8CE}"/>
    <cellStyle name="%40 - Vurgu2 36" xfId="820" xr:uid="{E6F3561F-F37D-413F-821A-CABB717E2F66}"/>
    <cellStyle name="%40 - Vurgu2 36 2" xfId="1655" xr:uid="{6CAB975C-18F5-490B-8922-67ACA6A5E893}"/>
    <cellStyle name="%40 - Vurgu2 37" xfId="841" xr:uid="{056450B9-8E39-4BD9-85CC-9CBFD411CA8E}"/>
    <cellStyle name="%40 - Vurgu2 37 2" xfId="1676" xr:uid="{83939A93-E410-4969-A080-BD2B65A0F931}"/>
    <cellStyle name="%40 - Vurgu2 38" xfId="861" xr:uid="{C4C8D7E0-9B43-4867-A7DC-BA93AD76684C}"/>
    <cellStyle name="%40 - Vurgu2 39" xfId="1696" xr:uid="{12AA9392-A314-4EF9-AEE0-F95BCF2C2234}"/>
    <cellStyle name="%40 - Vurgu2 4" xfId="91" xr:uid="{6870E76B-D40A-4C67-ADD1-B824151FB79C}"/>
    <cellStyle name="%40 - Vurgu2 4 2" xfId="926" xr:uid="{61F6E2CB-7D1A-43A8-86B9-B54E1742E367}"/>
    <cellStyle name="%40 - Vurgu2 40" xfId="1716" xr:uid="{93B5BE6F-68F5-49C5-A05C-FF643AA9A623}"/>
    <cellStyle name="%40 - Vurgu2 41" xfId="1736" xr:uid="{0C2ED05E-7D33-4CCF-A71B-8ADA927C0737}"/>
    <cellStyle name="%40 - Vurgu2 5" xfId="111" xr:uid="{BDE213FD-9693-454D-B310-215B07795AFE}"/>
    <cellStyle name="%40 - Vurgu2 5 2" xfId="946" xr:uid="{E60FA961-FE7B-46E6-8B8D-8C24664AD9F1}"/>
    <cellStyle name="%40 - Vurgu2 6" xfId="132" xr:uid="{F59E9E11-5F98-4047-87C2-E325386E2804}"/>
    <cellStyle name="%40 - Vurgu2 6 2" xfId="967" xr:uid="{FD13A7C2-080F-4169-BBA5-CE417070CAE2}"/>
    <cellStyle name="%40 - Vurgu2 7" xfId="155" xr:uid="{22201BB4-6A4A-4912-96FF-78A62E013611}"/>
    <cellStyle name="%40 - Vurgu2 7 2" xfId="990" xr:uid="{FD598859-063C-4B1E-BDF8-6D3F5148CE07}"/>
    <cellStyle name="%40 - Vurgu2 8" xfId="176" xr:uid="{B382CC86-843D-47DC-A920-2B3917A923B1}"/>
    <cellStyle name="%40 - Vurgu2 8 2" xfId="1011" xr:uid="{DA0E4F22-5143-4F71-BC9C-B226BAC78FD4}"/>
    <cellStyle name="%40 - Vurgu2 9" xfId="196" xr:uid="{C742EB49-C9CB-4BCE-A43F-774184393C5E}"/>
    <cellStyle name="%40 - Vurgu2 9 2" xfId="1031" xr:uid="{E11ABB3F-DF81-47B2-BC78-950C38F11142}"/>
    <cellStyle name="%40 - Vurgu3" xfId="27" builtinId="39" customBuiltin="1"/>
    <cellStyle name="%40 - Vurgu3 10" xfId="220" xr:uid="{01D9DDC2-C0E7-4E29-82FC-AF9D68D11682}"/>
    <cellStyle name="%40 - Vurgu3 10 2" xfId="1055" xr:uid="{D467FF5C-3350-43CF-8494-4EBDC75743DF}"/>
    <cellStyle name="%40 - Vurgu3 11" xfId="304" xr:uid="{ED78BB9F-4CEA-441C-9BB4-CDCD169840C7}"/>
    <cellStyle name="%40 - Vurgu3 11 2" xfId="1139" xr:uid="{DE04F3EE-8A8D-4B24-9CB9-AA489CAAF27D}"/>
    <cellStyle name="%40 - Vurgu3 12" xfId="325" xr:uid="{B4B6C8D5-E05F-4EAE-BC18-95FC02A58FC4}"/>
    <cellStyle name="%40 - Vurgu3 12 2" xfId="1160" xr:uid="{47B44D0B-4E70-4184-8386-667D60321884}"/>
    <cellStyle name="%40 - Vurgu3 13" xfId="347" xr:uid="{846C820D-FC0B-44E2-ACBA-E3BCCDC5C9F4}"/>
    <cellStyle name="%40 - Vurgu3 13 2" xfId="1182" xr:uid="{B3BFD3BE-4967-477E-8B92-1400E26E0E62}"/>
    <cellStyle name="%40 - Vurgu3 14" xfId="368" xr:uid="{07CB9E8B-9BC4-43EC-8C1D-9356028EA7DF}"/>
    <cellStyle name="%40 - Vurgu3 14 2" xfId="1203" xr:uid="{7E228168-F08C-4328-9852-45CA38CAFE6B}"/>
    <cellStyle name="%40 - Vurgu3 15" xfId="389" xr:uid="{02DB0A7F-D38B-4DE9-9C34-10D46FA60B65}"/>
    <cellStyle name="%40 - Vurgu3 15 2" xfId="1224" xr:uid="{DBD37DA7-0B7D-4D6F-BF92-D085F2606077}"/>
    <cellStyle name="%40 - Vurgu3 16" xfId="410" xr:uid="{74844A67-7550-4B3B-A0F2-9B265855E4AD}"/>
    <cellStyle name="%40 - Vurgu3 16 2" xfId="1245" xr:uid="{AB5D1C84-386B-40D5-8F01-03EADCF1FAF1}"/>
    <cellStyle name="%40 - Vurgu3 17" xfId="431" xr:uid="{4F81AC60-E1E4-4B14-AD47-2C74355D6829}"/>
    <cellStyle name="%40 - Vurgu3 17 2" xfId="1266" xr:uid="{D3A3A333-248C-46A9-ABEA-5F50E9FB6037}"/>
    <cellStyle name="%40 - Vurgu3 18" xfId="452" xr:uid="{DD319AA9-8531-41D8-AD7E-57C2D0716579}"/>
    <cellStyle name="%40 - Vurgu3 18 2" xfId="1287" xr:uid="{B948A672-2909-434E-B88D-4F859106BE64}"/>
    <cellStyle name="%40 - Vurgu3 19" xfId="473" xr:uid="{4B7DB9EF-6193-453F-8F26-20294C79FA0F}"/>
    <cellStyle name="%40 - Vurgu3 19 2" xfId="1308" xr:uid="{9086FB0E-A83A-4474-A2D1-E627FCB46EF2}"/>
    <cellStyle name="%40 - Vurgu3 2" xfId="54" xr:uid="{08D1D1DE-F905-457F-8BFB-FE8C8E4A7C81}"/>
    <cellStyle name="%40 - Vurgu3 2 2" xfId="889" xr:uid="{12E5FCDB-C989-46B1-9C79-A4EBCB57B09D}"/>
    <cellStyle name="%40 - Vurgu3 20" xfId="493" xr:uid="{1F72EC13-4850-443F-B837-0C549482B106}"/>
    <cellStyle name="%40 - Vurgu3 20 2" xfId="1328" xr:uid="{FB85061E-040B-4FF6-85B5-44D9422DE450}"/>
    <cellStyle name="%40 - Vurgu3 21" xfId="513" xr:uid="{76C1C15D-8B87-40BD-9BA1-B18815086186}"/>
    <cellStyle name="%40 - Vurgu3 21 2" xfId="1348" xr:uid="{D44FE945-713C-4FEE-82DD-B7E686DC6B60}"/>
    <cellStyle name="%40 - Vurgu3 22" xfId="533" xr:uid="{71179CAB-05F7-4DE8-A497-515BAF6FF6A0}"/>
    <cellStyle name="%40 - Vurgu3 22 2" xfId="1368" xr:uid="{1235F3A0-6EE5-4E96-8D4B-4E3E7C288265}"/>
    <cellStyle name="%40 - Vurgu3 23" xfId="553" xr:uid="{E18F7785-FC65-4745-B198-499F45352810}"/>
    <cellStyle name="%40 - Vurgu3 23 2" xfId="1388" xr:uid="{4A22D6DB-807D-452E-9096-506CD1FDE3F6}"/>
    <cellStyle name="%40 - Vurgu3 24" xfId="574" xr:uid="{0CEDF66D-308B-4A70-B344-1EC9B48D14B8}"/>
    <cellStyle name="%40 - Vurgu3 24 2" xfId="1409" xr:uid="{A4069673-F661-450B-96B9-3BEA1579D44D}"/>
    <cellStyle name="%40 - Vurgu3 25" xfId="595" xr:uid="{B707E793-B6F9-4CEF-8058-40E823BA4243}"/>
    <cellStyle name="%40 - Vurgu3 25 2" xfId="1430" xr:uid="{B7AB5BEC-69E1-42A5-859B-D3BE490EE9BC}"/>
    <cellStyle name="%40 - Vurgu3 26" xfId="616" xr:uid="{2694FA58-3F99-4FEC-AE07-7F6257BFBD39}"/>
    <cellStyle name="%40 - Vurgu3 26 2" xfId="1451" xr:uid="{0C5FB98B-975F-4E32-A12D-D3912F214FAD}"/>
    <cellStyle name="%40 - Vurgu3 27" xfId="639" xr:uid="{EDD0DDD4-44A6-4AD9-9407-0E1B3A888F11}"/>
    <cellStyle name="%40 - Vurgu3 27 2" xfId="1474" xr:uid="{6208AE25-003D-4CEC-9AC1-FE2A486D5BCC}"/>
    <cellStyle name="%40 - Vurgu3 28" xfId="660" xr:uid="{09125422-91FA-4C98-BFBF-F65295055245}"/>
    <cellStyle name="%40 - Vurgu3 28 2" xfId="1495" xr:uid="{4681486E-E7AE-4562-9E2E-41EE8ECD8B30}"/>
    <cellStyle name="%40 - Vurgu3 29" xfId="681" xr:uid="{3859EDB4-83BC-45DD-8B49-120966C20A01}"/>
    <cellStyle name="%40 - Vurgu3 29 2" xfId="1516" xr:uid="{A261A778-BFF9-4B0C-88E0-392D69F1A36F}"/>
    <cellStyle name="%40 - Vurgu3 3" xfId="74" xr:uid="{71A5306E-CD7D-4F3F-9A0E-A07584B718C3}"/>
    <cellStyle name="%40 - Vurgu3 3 2" xfId="909" xr:uid="{92E1B306-C1BC-4DC4-B10D-6B3A7FB6DBF9}"/>
    <cellStyle name="%40 - Vurgu3 30" xfId="701" xr:uid="{C47A3C26-FBF1-4320-B750-3CA88976F83F}"/>
    <cellStyle name="%40 - Vurgu3 30 2" xfId="1536" xr:uid="{798C927F-BE14-479E-A3C4-48076C6BDE85}"/>
    <cellStyle name="%40 - Vurgu3 31" xfId="722" xr:uid="{3B2E9AF1-A360-43F6-8447-27A69B3E9CB8}"/>
    <cellStyle name="%40 - Vurgu3 31 2" xfId="1557" xr:uid="{9066BC96-307C-4AF2-ACA9-F10473791C13}"/>
    <cellStyle name="%40 - Vurgu3 32" xfId="743" xr:uid="{0B538F9D-F2CF-4C37-92FC-734D32A09D54}"/>
    <cellStyle name="%40 - Vurgu3 32 2" xfId="1578" xr:uid="{AD3A024E-6DD0-4EE7-B62B-6E36A6FB8A31}"/>
    <cellStyle name="%40 - Vurgu3 33" xfId="763" xr:uid="{6547A5C9-6F64-48DA-A2F0-60E44B16A4E9}"/>
    <cellStyle name="%40 - Vurgu3 33 2" xfId="1598" xr:uid="{691FCEEA-222F-4108-95B1-B33803CFB675}"/>
    <cellStyle name="%40 - Vurgu3 34" xfId="783" xr:uid="{D2E1A219-386A-4D73-913D-2F72011CC69C}"/>
    <cellStyle name="%40 - Vurgu3 34 2" xfId="1618" xr:uid="{A528FCC5-23EF-41FB-8DCD-505DEECE574E}"/>
    <cellStyle name="%40 - Vurgu3 35" xfId="803" xr:uid="{29370B8F-C987-4273-91A7-AE7A57223835}"/>
    <cellStyle name="%40 - Vurgu3 35 2" xfId="1638" xr:uid="{6EE2F86F-1F2D-4DE0-AD53-37E5EC633BB1}"/>
    <cellStyle name="%40 - Vurgu3 36" xfId="823" xr:uid="{F6D98C11-1EC4-4E15-B642-BA4D5C115363}"/>
    <cellStyle name="%40 - Vurgu3 36 2" xfId="1658" xr:uid="{0914EED5-6878-473F-9F7C-91D27B334C2A}"/>
    <cellStyle name="%40 - Vurgu3 37" xfId="844" xr:uid="{EB6CB9B0-937B-4E13-B8EC-7E224A2D3228}"/>
    <cellStyle name="%40 - Vurgu3 37 2" xfId="1679" xr:uid="{E19F286E-0327-4608-83B4-8DE5A1C8B8DB}"/>
    <cellStyle name="%40 - Vurgu3 38" xfId="864" xr:uid="{F9F677B9-011F-41E6-AD82-23F59EE49967}"/>
    <cellStyle name="%40 - Vurgu3 39" xfId="1699" xr:uid="{2999E6C1-CDE8-4B66-B93B-01E141728454}"/>
    <cellStyle name="%40 - Vurgu3 4" xfId="94" xr:uid="{0C92141F-86BB-4E03-A69A-4F8495CDE0F6}"/>
    <cellStyle name="%40 - Vurgu3 4 2" xfId="929" xr:uid="{33AAA03A-D1CE-4D9C-BCD6-6FE197F06DB1}"/>
    <cellStyle name="%40 - Vurgu3 40" xfId="1719" xr:uid="{C061AC85-979A-44DB-A220-ECC490338AF7}"/>
    <cellStyle name="%40 - Vurgu3 41" xfId="1739" xr:uid="{9FC35D65-506F-410F-B1CF-81212F52C4C1}"/>
    <cellStyle name="%40 - Vurgu3 5" xfId="114" xr:uid="{04BE64B1-4D47-419F-8D47-562E3050CF16}"/>
    <cellStyle name="%40 - Vurgu3 5 2" xfId="949" xr:uid="{E75C2F5E-C8AA-43E2-8BB3-FA8D03E3AB4D}"/>
    <cellStyle name="%40 - Vurgu3 6" xfId="135" xr:uid="{001E203D-256A-4C14-8292-C91DBF3CE460}"/>
    <cellStyle name="%40 - Vurgu3 6 2" xfId="970" xr:uid="{57304B94-B590-418C-BEC7-79CA92D72DCB}"/>
    <cellStyle name="%40 - Vurgu3 7" xfId="158" xr:uid="{ED3B3D2D-7497-4C97-A74E-F6EC843900E3}"/>
    <cellStyle name="%40 - Vurgu3 7 2" xfId="993" xr:uid="{700ACBF9-3B46-47C5-9248-8EF93278EA15}"/>
    <cellStyle name="%40 - Vurgu3 8" xfId="179" xr:uid="{7DDBE130-F1A3-4ADF-9B5B-A841D28A9F21}"/>
    <cellStyle name="%40 - Vurgu3 8 2" xfId="1014" xr:uid="{8282EC00-2721-4F8C-A738-3FE5778EC8D7}"/>
    <cellStyle name="%40 - Vurgu3 9" xfId="199" xr:uid="{F1ECCFE4-6932-497D-B8A7-95901E079955}"/>
    <cellStyle name="%40 - Vurgu3 9 2" xfId="1034" xr:uid="{9B24087D-2793-43B6-90DA-78CFB8EEC4A6}"/>
    <cellStyle name="%40 - Vurgu4" xfId="31" builtinId="43" customBuiltin="1"/>
    <cellStyle name="%40 - Vurgu4 10" xfId="223" xr:uid="{571A815E-C2AC-4B38-9E68-205E0C9B63F2}"/>
    <cellStyle name="%40 - Vurgu4 10 2" xfId="1058" xr:uid="{4DCB4D21-530A-4CD5-A832-1961FC44A116}"/>
    <cellStyle name="%40 - Vurgu4 11" xfId="307" xr:uid="{7BCC2B2E-7E27-4174-9C04-1E43CC11B724}"/>
    <cellStyle name="%40 - Vurgu4 11 2" xfId="1142" xr:uid="{E5012532-BAF5-4E27-8310-DFE7F7365F25}"/>
    <cellStyle name="%40 - Vurgu4 12" xfId="328" xr:uid="{47B7C886-2703-47A9-874E-7C1141707483}"/>
    <cellStyle name="%40 - Vurgu4 12 2" xfId="1163" xr:uid="{E301B8D7-9048-4B7C-9C2B-3EA47042C209}"/>
    <cellStyle name="%40 - Vurgu4 13" xfId="350" xr:uid="{C5E2C83D-FEC4-4D18-9928-FBEAC3DDD675}"/>
    <cellStyle name="%40 - Vurgu4 13 2" xfId="1185" xr:uid="{C4F61572-14DE-4689-8436-E353150D48BD}"/>
    <cellStyle name="%40 - Vurgu4 14" xfId="371" xr:uid="{B490FF71-CF90-42C5-8E6A-1EFA209CF536}"/>
    <cellStyle name="%40 - Vurgu4 14 2" xfId="1206" xr:uid="{90739538-70BE-4C89-9597-67F0CEDE1514}"/>
    <cellStyle name="%40 - Vurgu4 15" xfId="392" xr:uid="{ACBCE05A-7644-4AA5-887F-9FAB466F8174}"/>
    <cellStyle name="%40 - Vurgu4 15 2" xfId="1227" xr:uid="{C7FE2994-BFFE-4CC7-B957-6FA75E9A8511}"/>
    <cellStyle name="%40 - Vurgu4 16" xfId="413" xr:uid="{BDDD09EA-3E02-48E2-A177-F11FCADF9340}"/>
    <cellStyle name="%40 - Vurgu4 16 2" xfId="1248" xr:uid="{F2FDAD9C-C767-4A03-A292-753996B001BA}"/>
    <cellStyle name="%40 - Vurgu4 17" xfId="434" xr:uid="{5C5925AC-E59B-4E28-9E3D-5BBB8F9D9028}"/>
    <cellStyle name="%40 - Vurgu4 17 2" xfId="1269" xr:uid="{58CDB136-BC6E-4807-A3D3-A88A45F3912E}"/>
    <cellStyle name="%40 - Vurgu4 18" xfId="455" xr:uid="{121BECFE-A7C2-43E5-89AE-148E4FC2C85F}"/>
    <cellStyle name="%40 - Vurgu4 18 2" xfId="1290" xr:uid="{C0EEB546-6AFC-4D80-BCE5-AD064481F010}"/>
    <cellStyle name="%40 - Vurgu4 19" xfId="476" xr:uid="{09B705A0-B9F9-4403-BB17-3264EB86DD95}"/>
    <cellStyle name="%40 - Vurgu4 19 2" xfId="1311" xr:uid="{5BEBA636-9489-42B1-97EB-D67FB9447E62}"/>
    <cellStyle name="%40 - Vurgu4 2" xfId="57" xr:uid="{A26057D7-0936-4E4D-BF59-5411184A6F67}"/>
    <cellStyle name="%40 - Vurgu4 2 2" xfId="892" xr:uid="{431A62B4-52FF-42F3-8117-15FECF4260E7}"/>
    <cellStyle name="%40 - Vurgu4 20" xfId="496" xr:uid="{8D44CC14-9CFF-4864-B34E-CC3213B242CC}"/>
    <cellStyle name="%40 - Vurgu4 20 2" xfId="1331" xr:uid="{B5B32175-D3CE-449D-AB1A-030FB4E0AC15}"/>
    <cellStyle name="%40 - Vurgu4 21" xfId="516" xr:uid="{26BFF5FE-FAD3-4043-9BAD-E29B9B3770E6}"/>
    <cellStyle name="%40 - Vurgu4 21 2" xfId="1351" xr:uid="{4047F877-2EE5-40F0-9B1B-0D199F705F18}"/>
    <cellStyle name="%40 - Vurgu4 22" xfId="536" xr:uid="{6CEEA4D3-55B1-4883-B82A-514DFB01FE1F}"/>
    <cellStyle name="%40 - Vurgu4 22 2" xfId="1371" xr:uid="{02EDD1C1-77CC-4521-A7F0-800618EDD432}"/>
    <cellStyle name="%40 - Vurgu4 23" xfId="556" xr:uid="{07386CE3-1066-4C51-B3E8-1C4E8BC49D8E}"/>
    <cellStyle name="%40 - Vurgu4 23 2" xfId="1391" xr:uid="{8CC71373-D8F1-49B8-8A8E-952F654F7881}"/>
    <cellStyle name="%40 - Vurgu4 24" xfId="577" xr:uid="{68F12871-6674-45EB-A7EC-313EC3544B83}"/>
    <cellStyle name="%40 - Vurgu4 24 2" xfId="1412" xr:uid="{7C44BA6D-2D6E-4289-91B8-0FD8B67FCB78}"/>
    <cellStyle name="%40 - Vurgu4 25" xfId="598" xr:uid="{89FA049E-A3B8-4264-9825-D2C1443EE24D}"/>
    <cellStyle name="%40 - Vurgu4 25 2" xfId="1433" xr:uid="{37B8CD3D-0142-41B1-A175-E47D5E0631B5}"/>
    <cellStyle name="%40 - Vurgu4 26" xfId="619" xr:uid="{D6E57A02-DF5F-4A5C-A4F6-9B0AA6A69965}"/>
    <cellStyle name="%40 - Vurgu4 26 2" xfId="1454" xr:uid="{F1221E6E-A363-4FC6-840F-140143F91F34}"/>
    <cellStyle name="%40 - Vurgu4 27" xfId="642" xr:uid="{AA1B8F03-81CF-47F0-83AD-CEFCA5FF169C}"/>
    <cellStyle name="%40 - Vurgu4 27 2" xfId="1477" xr:uid="{A1111640-A3D9-4940-8EA7-9F108B587DD8}"/>
    <cellStyle name="%40 - Vurgu4 28" xfId="663" xr:uid="{F6203E58-E6FB-403C-ABAF-7BBB8F3B8471}"/>
    <cellStyle name="%40 - Vurgu4 28 2" xfId="1498" xr:uid="{9913C3A1-027C-4423-80E7-0D8DDD236C5B}"/>
    <cellStyle name="%40 - Vurgu4 29" xfId="684" xr:uid="{0908F01A-B2CA-4B79-8227-DC0E6C74AFC3}"/>
    <cellStyle name="%40 - Vurgu4 29 2" xfId="1519" xr:uid="{4260EDC0-4E7B-4581-9A40-AA635C415F20}"/>
    <cellStyle name="%40 - Vurgu4 3" xfId="77" xr:uid="{06B8B658-F43C-4828-B16F-DA8C69C06CCE}"/>
    <cellStyle name="%40 - Vurgu4 3 2" xfId="912" xr:uid="{24126213-0370-446E-B1A6-7DF206B3B1F6}"/>
    <cellStyle name="%40 - Vurgu4 30" xfId="704" xr:uid="{D98B76E7-35A6-434F-B727-AC5C267D66EF}"/>
    <cellStyle name="%40 - Vurgu4 30 2" xfId="1539" xr:uid="{F49E08AF-B0E8-4FEC-BB28-1CB00C0EFF15}"/>
    <cellStyle name="%40 - Vurgu4 31" xfId="725" xr:uid="{B06D95EC-6F1E-491E-BB5A-6CAFFC514FB1}"/>
    <cellStyle name="%40 - Vurgu4 31 2" xfId="1560" xr:uid="{7A00E045-CC88-49D0-81A2-31C939BD886A}"/>
    <cellStyle name="%40 - Vurgu4 32" xfId="746" xr:uid="{52749774-6F9F-4ABE-8E04-7454D9CE5F7E}"/>
    <cellStyle name="%40 - Vurgu4 32 2" xfId="1581" xr:uid="{5923F2B2-9AC3-4A1D-9030-0828035FC19C}"/>
    <cellStyle name="%40 - Vurgu4 33" xfId="766" xr:uid="{3CDCF928-251A-424D-BD1E-6A803645FB15}"/>
    <cellStyle name="%40 - Vurgu4 33 2" xfId="1601" xr:uid="{93596F37-9A1B-465F-802D-C272E59C3B26}"/>
    <cellStyle name="%40 - Vurgu4 34" xfId="786" xr:uid="{A475A640-10DC-47A8-9EAD-A95AE08A3312}"/>
    <cellStyle name="%40 - Vurgu4 34 2" xfId="1621" xr:uid="{6B5F7F29-B8FD-4F49-ADA4-C71DBB7F0AAA}"/>
    <cellStyle name="%40 - Vurgu4 35" xfId="806" xr:uid="{33463655-53C0-4C32-BC44-4F5DAFEB0D04}"/>
    <cellStyle name="%40 - Vurgu4 35 2" xfId="1641" xr:uid="{11DC2A9D-A1AE-4444-9DA2-7B96194C6F1C}"/>
    <cellStyle name="%40 - Vurgu4 36" xfId="826" xr:uid="{2F4A6D58-BFCE-46C3-9A39-14FD65973E97}"/>
    <cellStyle name="%40 - Vurgu4 36 2" xfId="1661" xr:uid="{6649D38C-29A2-4B21-8FE9-B4B8B98C10E9}"/>
    <cellStyle name="%40 - Vurgu4 37" xfId="847" xr:uid="{738F945F-364F-42E5-836E-C24AF48A7102}"/>
    <cellStyle name="%40 - Vurgu4 37 2" xfId="1682" xr:uid="{3C19D7B9-08D2-4ED4-9365-0DE52A6D1612}"/>
    <cellStyle name="%40 - Vurgu4 38" xfId="867" xr:uid="{F03F4D49-F6DD-4A9E-AED4-71BDFBF5D141}"/>
    <cellStyle name="%40 - Vurgu4 39" xfId="1702" xr:uid="{D66A3906-B8F2-463B-9B04-D52BF8CE0745}"/>
    <cellStyle name="%40 - Vurgu4 4" xfId="97" xr:uid="{5F24A121-4CCA-4BA0-927B-4E35F83129EA}"/>
    <cellStyle name="%40 - Vurgu4 4 2" xfId="932" xr:uid="{68F96E48-EC7B-4292-8D2E-0523FBF13F01}"/>
    <cellStyle name="%40 - Vurgu4 40" xfId="1722" xr:uid="{9DE2DDB9-73D0-4B13-B112-65EF118512A9}"/>
    <cellStyle name="%40 - Vurgu4 41" xfId="1742" xr:uid="{D209BEC4-A373-481C-BC8B-F455762EDBC7}"/>
    <cellStyle name="%40 - Vurgu4 5" xfId="117" xr:uid="{6DE0272D-4600-4A24-A381-E7F7D6B456E0}"/>
    <cellStyle name="%40 - Vurgu4 5 2" xfId="952" xr:uid="{1FFE8A19-3158-401C-AD57-952F7D47C520}"/>
    <cellStyle name="%40 - Vurgu4 6" xfId="138" xr:uid="{A6C79AB3-FA02-45B4-964A-075FCD495F26}"/>
    <cellStyle name="%40 - Vurgu4 6 2" xfId="973" xr:uid="{2AB2BDC2-3F9F-4556-8850-6BAD93B5FB5E}"/>
    <cellStyle name="%40 - Vurgu4 7" xfId="161" xr:uid="{A9FFE5BC-12C9-41D6-B7D3-77996075E747}"/>
    <cellStyle name="%40 - Vurgu4 7 2" xfId="996" xr:uid="{42105675-F12D-4E9F-9F22-D16E8424F8D8}"/>
    <cellStyle name="%40 - Vurgu4 8" xfId="182" xr:uid="{7A4C83AD-B020-4217-94CB-D6D3DE73353F}"/>
    <cellStyle name="%40 - Vurgu4 8 2" xfId="1017" xr:uid="{BBD51935-6652-4B3A-AB36-3BC65249D0B3}"/>
    <cellStyle name="%40 - Vurgu4 9" xfId="202" xr:uid="{8B2375B8-B29D-4D10-925E-C76937DB1C74}"/>
    <cellStyle name="%40 - Vurgu4 9 2" xfId="1037" xr:uid="{B961FEE4-F09F-4378-B6BF-8F1CC8302550}"/>
    <cellStyle name="%40 - Vurgu5" xfId="35" builtinId="47" customBuiltin="1"/>
    <cellStyle name="%40 - Vurgu5 10" xfId="226" xr:uid="{E83D1BE3-655E-4972-BF37-D142F4B2F8CA}"/>
    <cellStyle name="%40 - Vurgu5 10 2" xfId="1061" xr:uid="{1358E2E6-7557-4BF0-A04F-0097EE4A7133}"/>
    <cellStyle name="%40 - Vurgu5 11" xfId="310" xr:uid="{6A13CEB1-8494-49A1-94F5-CD489A06446F}"/>
    <cellStyle name="%40 - Vurgu5 11 2" xfId="1145" xr:uid="{10E438F7-16A1-49DB-874C-EB3DD66370CE}"/>
    <cellStyle name="%40 - Vurgu5 12" xfId="331" xr:uid="{82BEEDBD-F1E1-4BC6-8C35-9E0F7BFE5311}"/>
    <cellStyle name="%40 - Vurgu5 12 2" xfId="1166" xr:uid="{33206FE8-9D1A-4E01-B00A-21EA4EF78419}"/>
    <cellStyle name="%40 - Vurgu5 13" xfId="353" xr:uid="{F28988A0-F050-490C-BFC7-883F19672A8C}"/>
    <cellStyle name="%40 - Vurgu5 13 2" xfId="1188" xr:uid="{D4B1CC3A-FF27-43C3-A7B8-F9C74B9EF659}"/>
    <cellStyle name="%40 - Vurgu5 14" xfId="374" xr:uid="{637A8C83-4172-4078-A6DA-DC22B0540870}"/>
    <cellStyle name="%40 - Vurgu5 14 2" xfId="1209" xr:uid="{F691CFED-9E19-4B36-B77B-960923E73928}"/>
    <cellStyle name="%40 - Vurgu5 15" xfId="395" xr:uid="{0D45D323-8B46-47E0-BE2E-EDFA240E8062}"/>
    <cellStyle name="%40 - Vurgu5 15 2" xfId="1230" xr:uid="{147D1B2D-BF72-4E69-AE69-43853FD6E78E}"/>
    <cellStyle name="%40 - Vurgu5 16" xfId="416" xr:uid="{28F22C82-DA11-43CA-8585-C185B2FF8EBC}"/>
    <cellStyle name="%40 - Vurgu5 16 2" xfId="1251" xr:uid="{4337F92F-93DA-4395-96DA-2807481CA01E}"/>
    <cellStyle name="%40 - Vurgu5 17" xfId="437" xr:uid="{AEB7A0E5-B9EC-4FF1-98C5-DA6F43F2389D}"/>
    <cellStyle name="%40 - Vurgu5 17 2" xfId="1272" xr:uid="{4F831BE6-5403-444B-B924-25920A77D1CE}"/>
    <cellStyle name="%40 - Vurgu5 18" xfId="458" xr:uid="{B1C20A27-C216-4A5B-ABD4-4E6A4A29DAD7}"/>
    <cellStyle name="%40 - Vurgu5 18 2" xfId="1293" xr:uid="{D2CFE395-5B7F-42D5-A66F-0815BDA21E52}"/>
    <cellStyle name="%40 - Vurgu5 19" xfId="479" xr:uid="{757DFE85-0381-474A-85C1-BE9B8436F41C}"/>
    <cellStyle name="%40 - Vurgu5 19 2" xfId="1314" xr:uid="{5D5CE16B-3061-4339-A0C1-FB14462D375D}"/>
    <cellStyle name="%40 - Vurgu5 2" xfId="60" xr:uid="{8067D0A3-A92D-4081-8797-36FAE42EFD42}"/>
    <cellStyle name="%40 - Vurgu5 2 2" xfId="895" xr:uid="{873DB1AC-BD82-4126-B0C9-B1E4F66C5371}"/>
    <cellStyle name="%40 - Vurgu5 20" xfId="499" xr:uid="{D514B8D8-E809-4162-94DC-E91DFEC0A1FE}"/>
    <cellStyle name="%40 - Vurgu5 20 2" xfId="1334" xr:uid="{75B6D516-B5B5-428B-9F10-85E2A3016D2B}"/>
    <cellStyle name="%40 - Vurgu5 21" xfId="519" xr:uid="{B0231271-2014-4D4D-9039-FB833FBEC2DD}"/>
    <cellStyle name="%40 - Vurgu5 21 2" xfId="1354" xr:uid="{206C043D-F30B-48CA-947D-8843F09C31BB}"/>
    <cellStyle name="%40 - Vurgu5 22" xfId="539" xr:uid="{8A31B1DA-889C-4CFB-9596-F6FA7FAA6808}"/>
    <cellStyle name="%40 - Vurgu5 22 2" xfId="1374" xr:uid="{069CBA82-053C-4374-BE92-940DA4A1E0CD}"/>
    <cellStyle name="%40 - Vurgu5 23" xfId="559" xr:uid="{3FDFDBF3-4B51-49B6-9F85-41772C7191DA}"/>
    <cellStyle name="%40 - Vurgu5 23 2" xfId="1394" xr:uid="{5B18FE3C-7F4B-4838-A07A-17112F46C68C}"/>
    <cellStyle name="%40 - Vurgu5 24" xfId="580" xr:uid="{E43BEB98-B363-49D4-A347-9484D9D77429}"/>
    <cellStyle name="%40 - Vurgu5 24 2" xfId="1415" xr:uid="{CDD0C852-A8FE-46AF-B5B4-75D4B511ADF1}"/>
    <cellStyle name="%40 - Vurgu5 25" xfId="601" xr:uid="{3603ACBB-092C-48AF-961E-647FEA45D3A3}"/>
    <cellStyle name="%40 - Vurgu5 25 2" xfId="1436" xr:uid="{979BCEF2-69A7-4E94-B05A-7E4634DFD29F}"/>
    <cellStyle name="%40 - Vurgu5 26" xfId="622" xr:uid="{9C7F43F5-1D4A-4200-977C-C43E836FB3F2}"/>
    <cellStyle name="%40 - Vurgu5 26 2" xfId="1457" xr:uid="{89B33177-C7F4-4143-86E6-AE07D1CAA0F0}"/>
    <cellStyle name="%40 - Vurgu5 27" xfId="645" xr:uid="{1D31B84C-61B7-43D8-837B-0648B824BDD4}"/>
    <cellStyle name="%40 - Vurgu5 27 2" xfId="1480" xr:uid="{BC7F4109-7543-4529-ABE4-248975E7317E}"/>
    <cellStyle name="%40 - Vurgu5 28" xfId="666" xr:uid="{5E7B13CF-74FA-4DA4-A448-25CA4BAF3BDC}"/>
    <cellStyle name="%40 - Vurgu5 28 2" xfId="1501" xr:uid="{61669F20-1EBA-42A7-8DD3-6BA836ACB356}"/>
    <cellStyle name="%40 - Vurgu5 29" xfId="687" xr:uid="{C6C586A8-681A-4484-95A1-EBD517DAD0AF}"/>
    <cellStyle name="%40 - Vurgu5 29 2" xfId="1522" xr:uid="{C0813505-1620-4D36-9862-55CE33D4D39F}"/>
    <cellStyle name="%40 - Vurgu5 3" xfId="80" xr:uid="{48837B78-885A-4887-8AC4-BEAD9D857BE7}"/>
    <cellStyle name="%40 - Vurgu5 3 2" xfId="915" xr:uid="{EAF2FEBF-1A28-45CB-878D-90D66E58396A}"/>
    <cellStyle name="%40 - Vurgu5 30" xfId="707" xr:uid="{CC2E6230-D1E2-4156-A6A3-B283C92A1B2B}"/>
    <cellStyle name="%40 - Vurgu5 30 2" xfId="1542" xr:uid="{0D159815-FBA1-4D0B-A292-CF9AE1B6E907}"/>
    <cellStyle name="%40 - Vurgu5 31" xfId="728" xr:uid="{B0FD0924-081F-45BD-B210-C6A6C07AFDEF}"/>
    <cellStyle name="%40 - Vurgu5 31 2" xfId="1563" xr:uid="{F08D2B2B-84A7-400D-AA9C-71F06D1A9861}"/>
    <cellStyle name="%40 - Vurgu5 32" xfId="749" xr:uid="{C0B07BCD-B6AD-4C1A-A234-7A2E3C79AFA3}"/>
    <cellStyle name="%40 - Vurgu5 32 2" xfId="1584" xr:uid="{31D6FB85-BAE7-4BE9-BF79-60A41C13001B}"/>
    <cellStyle name="%40 - Vurgu5 33" xfId="769" xr:uid="{3D7AFE04-2BA7-41D4-877F-3E3A7CE78576}"/>
    <cellStyle name="%40 - Vurgu5 33 2" xfId="1604" xr:uid="{8695393D-DE71-4875-9AE7-62EC01A02C77}"/>
    <cellStyle name="%40 - Vurgu5 34" xfId="789" xr:uid="{47752693-F8F4-4757-A3C1-6F4287269FE0}"/>
    <cellStyle name="%40 - Vurgu5 34 2" xfId="1624" xr:uid="{3C972E42-88C4-454A-B47B-61C50EDB21C8}"/>
    <cellStyle name="%40 - Vurgu5 35" xfId="809" xr:uid="{0D68CD24-14FE-4DC9-8492-095FC020AED8}"/>
    <cellStyle name="%40 - Vurgu5 35 2" xfId="1644" xr:uid="{42B037BA-1E79-4E52-AB22-4FF24AF84FE2}"/>
    <cellStyle name="%40 - Vurgu5 36" xfId="829" xr:uid="{E66DC639-0EDE-4784-8C4E-C974D6148274}"/>
    <cellStyle name="%40 - Vurgu5 36 2" xfId="1664" xr:uid="{17980D71-0240-4813-BE6A-CB0FC0679241}"/>
    <cellStyle name="%40 - Vurgu5 37" xfId="850" xr:uid="{B7BD3443-16FA-4141-B284-A0D15B421C9B}"/>
    <cellStyle name="%40 - Vurgu5 37 2" xfId="1685" xr:uid="{4318FED6-31AC-47A5-A61A-51EF6EB19F46}"/>
    <cellStyle name="%40 - Vurgu5 38" xfId="870" xr:uid="{753B9ADC-0336-44C9-A9CC-53078C813D5C}"/>
    <cellStyle name="%40 - Vurgu5 39" xfId="1705" xr:uid="{DCCBF913-E812-4FF0-820E-0CBD11BF191C}"/>
    <cellStyle name="%40 - Vurgu5 4" xfId="100" xr:uid="{7528FA54-3E52-4CEE-AC1E-10FD2CF97825}"/>
    <cellStyle name="%40 - Vurgu5 4 2" xfId="935" xr:uid="{6B3EFBCA-D51F-4C3B-8AB3-BC7BEECFD45F}"/>
    <cellStyle name="%40 - Vurgu5 40" xfId="1725" xr:uid="{2F0BB9DC-9067-488D-BC4A-2AA7006AFB35}"/>
    <cellStyle name="%40 - Vurgu5 41" xfId="1745" xr:uid="{E9D3A5F2-3E9A-4BE7-9909-8AFB1798738E}"/>
    <cellStyle name="%40 - Vurgu5 5" xfId="120" xr:uid="{9A9B44BF-171D-4327-838B-26C06F09AB77}"/>
    <cellStyle name="%40 - Vurgu5 5 2" xfId="955" xr:uid="{C85F281D-5ED2-476D-966A-27ECFBF9F22D}"/>
    <cellStyle name="%40 - Vurgu5 6" xfId="141" xr:uid="{7ABDA591-36B8-4F55-9C01-33BEDF10FEFC}"/>
    <cellStyle name="%40 - Vurgu5 6 2" xfId="976" xr:uid="{CED1AAD2-B68A-4510-A50D-455FDC350B6C}"/>
    <cellStyle name="%40 - Vurgu5 7" xfId="164" xr:uid="{9FAE8256-2EE6-4F1A-AFDE-A3EA0C08AC6F}"/>
    <cellStyle name="%40 - Vurgu5 7 2" xfId="999" xr:uid="{802EADB8-73FD-4C2F-BAF8-5F0AC9D554BA}"/>
    <cellStyle name="%40 - Vurgu5 8" xfId="185" xr:uid="{98F9499C-91CB-43E3-87DB-D6CF7551131B}"/>
    <cellStyle name="%40 - Vurgu5 8 2" xfId="1020" xr:uid="{1B9B4037-31FD-48C3-A6DB-1AF4B5922267}"/>
    <cellStyle name="%40 - Vurgu5 9" xfId="205" xr:uid="{F0E0FEBE-30B5-40F4-B22A-55CE72E22971}"/>
    <cellStyle name="%40 - Vurgu5 9 2" xfId="1040" xr:uid="{E9D455CE-99A2-4DB1-BB02-8AE8F2847483}"/>
    <cellStyle name="%40 - Vurgu6" xfId="39" builtinId="51" customBuiltin="1"/>
    <cellStyle name="%40 - Vurgu6 10" xfId="229" xr:uid="{C7BDDFFE-1434-460F-86C7-165C14A828B8}"/>
    <cellStyle name="%40 - Vurgu6 10 2" xfId="1064" xr:uid="{A5A8C927-6488-46C0-8DB6-C9F48714521B}"/>
    <cellStyle name="%40 - Vurgu6 11" xfId="313" xr:uid="{E6C8D2BA-3C16-4692-96B5-7911C7C3780F}"/>
    <cellStyle name="%40 - Vurgu6 11 2" xfId="1148" xr:uid="{F351791A-3BDD-467A-8A95-D66EE5D3DBDF}"/>
    <cellStyle name="%40 - Vurgu6 12" xfId="334" xr:uid="{9DB680EE-EC82-465B-A2F2-A7448150D3BF}"/>
    <cellStyle name="%40 - Vurgu6 12 2" xfId="1169" xr:uid="{188E03D3-6E3C-4C3A-ADD4-64290A8978F8}"/>
    <cellStyle name="%40 - Vurgu6 13" xfId="356" xr:uid="{DA5E6565-8681-4F7E-A2FC-3889568FF87F}"/>
    <cellStyle name="%40 - Vurgu6 13 2" xfId="1191" xr:uid="{24567AB1-AAE4-4949-AE4C-A69B80086E3A}"/>
    <cellStyle name="%40 - Vurgu6 14" xfId="377" xr:uid="{7F44018E-6F82-482B-BF00-FD1DE881DE46}"/>
    <cellStyle name="%40 - Vurgu6 14 2" xfId="1212" xr:uid="{0091A04C-5AF7-4357-8FE2-824235BFAC04}"/>
    <cellStyle name="%40 - Vurgu6 15" xfId="398" xr:uid="{8232A73B-E889-4931-BBD9-C952D3171BAC}"/>
    <cellStyle name="%40 - Vurgu6 15 2" xfId="1233" xr:uid="{7A7DC893-6ED8-4664-9473-ABCE1B3517E4}"/>
    <cellStyle name="%40 - Vurgu6 16" xfId="419" xr:uid="{5C8A2F92-3283-4473-AE30-6FF8BBBB20A2}"/>
    <cellStyle name="%40 - Vurgu6 16 2" xfId="1254" xr:uid="{AC461692-1C52-43E4-8A03-5F3E25525804}"/>
    <cellStyle name="%40 - Vurgu6 17" xfId="440" xr:uid="{A11D5F03-E742-493F-AA1D-A7F728C35392}"/>
    <cellStyle name="%40 - Vurgu6 17 2" xfId="1275" xr:uid="{499A27D2-89BE-4311-8852-D20A80652D3D}"/>
    <cellStyle name="%40 - Vurgu6 18" xfId="461" xr:uid="{09168BF3-8177-466C-98AD-9B3948F187A1}"/>
    <cellStyle name="%40 - Vurgu6 18 2" xfId="1296" xr:uid="{5F469C5A-E36F-419C-BB02-1F7EA390281B}"/>
    <cellStyle name="%40 - Vurgu6 19" xfId="482" xr:uid="{5D0DA033-46BE-4B04-BF20-E765047ACA93}"/>
    <cellStyle name="%40 - Vurgu6 19 2" xfId="1317" xr:uid="{050394F2-904B-4B6B-9916-CE4EB03DCC6E}"/>
    <cellStyle name="%40 - Vurgu6 2" xfId="63" xr:uid="{4B134E34-573B-4F91-B2FE-00B398D715E9}"/>
    <cellStyle name="%40 - Vurgu6 2 2" xfId="898" xr:uid="{167F0D12-DFAC-40AF-8ED3-62797C90A175}"/>
    <cellStyle name="%40 - Vurgu6 20" xfId="502" xr:uid="{DF9EF5E2-5CD5-4BF5-8BEA-8D8B966BFAA4}"/>
    <cellStyle name="%40 - Vurgu6 20 2" xfId="1337" xr:uid="{69F89A40-5985-48C6-8E80-0F595FE12715}"/>
    <cellStyle name="%40 - Vurgu6 21" xfId="522" xr:uid="{7A32BE59-079B-4963-A6D6-C839CA720858}"/>
    <cellStyle name="%40 - Vurgu6 21 2" xfId="1357" xr:uid="{5A48127B-0982-4E5D-A45D-15938B7F4312}"/>
    <cellStyle name="%40 - Vurgu6 22" xfId="542" xr:uid="{A52D5AD7-28E9-45EC-A821-C5931529841C}"/>
    <cellStyle name="%40 - Vurgu6 22 2" xfId="1377" xr:uid="{3E46B4AA-D021-47DD-B541-1DDE993C1062}"/>
    <cellStyle name="%40 - Vurgu6 23" xfId="562" xr:uid="{A31909CC-F56D-461B-8D55-BF9EC22836DF}"/>
    <cellStyle name="%40 - Vurgu6 23 2" xfId="1397" xr:uid="{DAC364D4-28EF-4DD0-A6EA-17DE83632A4F}"/>
    <cellStyle name="%40 - Vurgu6 24" xfId="583" xr:uid="{6F53797E-5B2A-463D-B077-6D9A8F996907}"/>
    <cellStyle name="%40 - Vurgu6 24 2" xfId="1418" xr:uid="{2EDB8647-F296-45A7-AC05-CE77FA0C300D}"/>
    <cellStyle name="%40 - Vurgu6 25" xfId="604" xr:uid="{37F0FCEE-31FA-4BF4-BB8E-B514E06F1DBE}"/>
    <cellStyle name="%40 - Vurgu6 25 2" xfId="1439" xr:uid="{A58C1C79-F0F9-47EE-9AF7-0B6F96BEED83}"/>
    <cellStyle name="%40 - Vurgu6 26" xfId="625" xr:uid="{5358326B-7C05-4735-8EA4-6C294A0DC84B}"/>
    <cellStyle name="%40 - Vurgu6 26 2" xfId="1460" xr:uid="{2022B19C-AA8E-4453-BE3E-E5F30F084191}"/>
    <cellStyle name="%40 - Vurgu6 27" xfId="648" xr:uid="{D734B0F9-9C64-425B-B6D0-BBAB051D8816}"/>
    <cellStyle name="%40 - Vurgu6 27 2" xfId="1483" xr:uid="{86F5F5D0-31E2-4979-92DA-582A6DFB2C6A}"/>
    <cellStyle name="%40 - Vurgu6 28" xfId="669" xr:uid="{D7A96488-FAC0-4FA6-A05D-95E870B041FA}"/>
    <cellStyle name="%40 - Vurgu6 28 2" xfId="1504" xr:uid="{FC159009-3B92-4B48-A4D9-E66E2B5F3873}"/>
    <cellStyle name="%40 - Vurgu6 29" xfId="690" xr:uid="{45165326-AE01-4832-9C2D-C24C66990D3C}"/>
    <cellStyle name="%40 - Vurgu6 29 2" xfId="1525" xr:uid="{2C1F9A93-E7E5-40F6-92B2-B0C469454431}"/>
    <cellStyle name="%40 - Vurgu6 3" xfId="83" xr:uid="{5DED5E2D-3370-4CE3-B824-ECDB97E281A2}"/>
    <cellStyle name="%40 - Vurgu6 3 2" xfId="918" xr:uid="{07FC3989-DD65-458A-A6BF-A5BBC6E6CFD7}"/>
    <cellStyle name="%40 - Vurgu6 30" xfId="710" xr:uid="{E475A72F-9327-4941-9B60-5121BCBAA82F}"/>
    <cellStyle name="%40 - Vurgu6 30 2" xfId="1545" xr:uid="{1ADF0D9C-0351-4FA8-89AC-198918B6BF4B}"/>
    <cellStyle name="%40 - Vurgu6 31" xfId="731" xr:uid="{F794363E-B54C-4514-802E-DD784AC10C8C}"/>
    <cellStyle name="%40 - Vurgu6 31 2" xfId="1566" xr:uid="{AC45EA1E-8C23-41C3-837A-28146A405092}"/>
    <cellStyle name="%40 - Vurgu6 32" xfId="752" xr:uid="{A9F64A74-C271-4066-8C99-3C6577E86004}"/>
    <cellStyle name="%40 - Vurgu6 32 2" xfId="1587" xr:uid="{57AB11B5-23C7-4068-95D2-3388FB5750FA}"/>
    <cellStyle name="%40 - Vurgu6 33" xfId="772" xr:uid="{9F5894D4-1571-4B50-BBED-F8A387269780}"/>
    <cellStyle name="%40 - Vurgu6 33 2" xfId="1607" xr:uid="{B3BD925D-2DA5-4CC9-B355-4B5191BD7453}"/>
    <cellStyle name="%40 - Vurgu6 34" xfId="792" xr:uid="{377D2D36-E455-4D41-9840-145218575F42}"/>
    <cellStyle name="%40 - Vurgu6 34 2" xfId="1627" xr:uid="{84B982E7-2E2F-41A9-8F5C-2D585595D770}"/>
    <cellStyle name="%40 - Vurgu6 35" xfId="812" xr:uid="{00F282AF-7B2E-4B8F-96E9-3BC1B94FD32F}"/>
    <cellStyle name="%40 - Vurgu6 35 2" xfId="1647" xr:uid="{07BC3F79-1C03-4298-8FD8-EE37601199E5}"/>
    <cellStyle name="%40 - Vurgu6 36" xfId="832" xr:uid="{EB0C0AF5-D879-4B30-B00B-E73412518403}"/>
    <cellStyle name="%40 - Vurgu6 36 2" xfId="1667" xr:uid="{83158B47-7B84-4CA2-B8BE-987A49AEDA5D}"/>
    <cellStyle name="%40 - Vurgu6 37" xfId="853" xr:uid="{E1FF8406-B15A-4ADB-922E-5F5BD17A9446}"/>
    <cellStyle name="%40 - Vurgu6 37 2" xfId="1688" xr:uid="{FD73866A-4B9A-4FB5-9096-CC991DFC64CE}"/>
    <cellStyle name="%40 - Vurgu6 38" xfId="873" xr:uid="{CE52925C-22E4-4E98-89D4-2A0697CC4FF1}"/>
    <cellStyle name="%40 - Vurgu6 39" xfId="1708" xr:uid="{F580DA1B-E402-4DDF-8D1F-AF77755D3F59}"/>
    <cellStyle name="%40 - Vurgu6 4" xfId="103" xr:uid="{5C4C14EC-088C-4A70-BFD7-3A232A4768D3}"/>
    <cellStyle name="%40 - Vurgu6 4 2" xfId="938" xr:uid="{94294E84-BBF5-49B3-B4FD-82AC23A863D7}"/>
    <cellStyle name="%40 - Vurgu6 40" xfId="1728" xr:uid="{14C59F69-C60A-4CC0-9E74-DA2F91E40329}"/>
    <cellStyle name="%40 - Vurgu6 41" xfId="1748" xr:uid="{63758C09-ACB9-4D39-82D6-1595914AFAC3}"/>
    <cellStyle name="%40 - Vurgu6 5" xfId="123" xr:uid="{7AC0CCE4-50A3-404F-A875-1B1015DFF6F6}"/>
    <cellStyle name="%40 - Vurgu6 5 2" xfId="958" xr:uid="{FB7B2BE4-CF7B-4FDE-B54D-17B124F052A4}"/>
    <cellStyle name="%40 - Vurgu6 6" xfId="144" xr:uid="{08947B65-4FE0-4B15-850D-D4336ABC898B}"/>
    <cellStyle name="%40 - Vurgu6 6 2" xfId="979" xr:uid="{B67C0A84-BC00-45B6-8E71-554F5F286F6E}"/>
    <cellStyle name="%40 - Vurgu6 7" xfId="167" xr:uid="{9F7A0655-F552-4E84-A97B-535CF4D497F1}"/>
    <cellStyle name="%40 - Vurgu6 7 2" xfId="1002" xr:uid="{DA32AD71-D157-4661-86DA-910C23A6B463}"/>
    <cellStyle name="%40 - Vurgu6 8" xfId="188" xr:uid="{5404E543-3AF1-418C-B137-B9A7A19B7D0C}"/>
    <cellStyle name="%40 - Vurgu6 8 2" xfId="1023" xr:uid="{9DF666C1-A8DD-47CA-B748-6DE21D0BC86C}"/>
    <cellStyle name="%40 - Vurgu6 9" xfId="208" xr:uid="{314910C3-E089-454F-A38E-2D3C6DDAC89A}"/>
    <cellStyle name="%40 - Vurgu6 9 2" xfId="1043" xr:uid="{0E07F507-416D-45C4-B998-9F7A5C4A50DA}"/>
    <cellStyle name="%60 - Vurgu1" xfId="20" builtinId="32" customBuiltin="1"/>
    <cellStyle name="%60 - Vurgu1 10" xfId="215" xr:uid="{5EF5029F-3562-4DC6-9DEA-1ED210F9CF69}"/>
    <cellStyle name="%60 - Vurgu1 10 2" xfId="1050" xr:uid="{74B2219C-648B-47A5-9A94-158ED50BED14}"/>
    <cellStyle name="%60 - Vurgu1 11" xfId="299" xr:uid="{8F8C7CC0-8C8D-44D0-8AF1-DCFCB23D539B}"/>
    <cellStyle name="%60 - Vurgu1 11 2" xfId="1134" xr:uid="{5837D4C8-FF2B-45A9-9150-6BDAD8024327}"/>
    <cellStyle name="%60 - Vurgu1 12" xfId="320" xr:uid="{FA03E24C-BAAC-46CF-A30B-4441DC3A1643}"/>
    <cellStyle name="%60 - Vurgu1 12 2" xfId="1155" xr:uid="{E73A7A3B-2511-4E36-80DA-34D8E4F88A6E}"/>
    <cellStyle name="%60 - Vurgu1 13" xfId="342" xr:uid="{716B2861-FEC7-454A-A8B7-29380B3EF514}"/>
    <cellStyle name="%60 - Vurgu1 13 2" xfId="1177" xr:uid="{FA36F2D7-3018-40EF-BF24-BF5B622024AA}"/>
    <cellStyle name="%60 - Vurgu1 14" xfId="363" xr:uid="{2CE625E7-E1B5-4163-85AF-F8E249D47879}"/>
    <cellStyle name="%60 - Vurgu1 14 2" xfId="1198" xr:uid="{7D67AD2B-9778-4CDF-88D1-393C336009BB}"/>
    <cellStyle name="%60 - Vurgu1 15" xfId="384" xr:uid="{44D2B998-D59E-44CE-BB84-35D50CD55A82}"/>
    <cellStyle name="%60 - Vurgu1 15 2" xfId="1219" xr:uid="{931C7F56-CD94-4097-9CF3-F1F232A034E3}"/>
    <cellStyle name="%60 - Vurgu1 16" xfId="405" xr:uid="{CE91C7FB-597C-4CF1-AFDC-AD0FB7FAC4C2}"/>
    <cellStyle name="%60 - Vurgu1 16 2" xfId="1240" xr:uid="{D4F5501B-AEBE-4B8D-8BFC-DA21D3418B5A}"/>
    <cellStyle name="%60 - Vurgu1 17" xfId="426" xr:uid="{760804CF-DFF9-41F6-B613-E9089A16E35A}"/>
    <cellStyle name="%60 - Vurgu1 17 2" xfId="1261" xr:uid="{318D5695-A001-45BE-BD6E-74DDACC4FABA}"/>
    <cellStyle name="%60 - Vurgu1 18" xfId="447" xr:uid="{32181BF0-E945-4534-A349-AB873DAE4D58}"/>
    <cellStyle name="%60 - Vurgu1 18 2" xfId="1282" xr:uid="{201F68D5-0876-490A-AE07-C3E3D7D540F5}"/>
    <cellStyle name="%60 - Vurgu1 19" xfId="468" xr:uid="{35DFA68F-D323-476A-A4A2-02C87A3AAA97}"/>
    <cellStyle name="%60 - Vurgu1 19 2" xfId="1303" xr:uid="{94F5AF23-5F15-46A7-8ECF-21D80E1F22A5}"/>
    <cellStyle name="%60 - Vurgu1 2" xfId="49" xr:uid="{FC44C2F4-C35D-478C-9529-E4CACF7EA1D5}"/>
    <cellStyle name="%60 - Vurgu1 2 2" xfId="884" xr:uid="{EABC3B32-9039-4C1E-B061-5689567A1C2D}"/>
    <cellStyle name="%60 - Vurgu1 20" xfId="488" xr:uid="{0A44FA0B-4805-487B-8377-94D29F287CAD}"/>
    <cellStyle name="%60 - Vurgu1 20 2" xfId="1323" xr:uid="{32AA9895-249E-4854-A187-DB28CBB03750}"/>
    <cellStyle name="%60 - Vurgu1 21" xfId="508" xr:uid="{6D23DBD7-FA37-4A03-8617-666698870138}"/>
    <cellStyle name="%60 - Vurgu1 21 2" xfId="1343" xr:uid="{A7F805AC-BD6B-4A17-9753-396ECB26F5D9}"/>
    <cellStyle name="%60 - Vurgu1 22" xfId="528" xr:uid="{4C9DFFB0-63D4-405A-B957-98C588AAB332}"/>
    <cellStyle name="%60 - Vurgu1 22 2" xfId="1363" xr:uid="{158F4200-8B35-42EF-800D-076D3E7965BA}"/>
    <cellStyle name="%60 - Vurgu1 23" xfId="548" xr:uid="{13AD1DFE-6D5F-4D7D-AF3A-F558C07CC4E1}"/>
    <cellStyle name="%60 - Vurgu1 23 2" xfId="1383" xr:uid="{4A06FD1A-CA29-4CE3-8103-2A7486D35630}"/>
    <cellStyle name="%60 - Vurgu1 24" xfId="569" xr:uid="{6DB6D637-3770-40BB-9215-E44DB2144286}"/>
    <cellStyle name="%60 - Vurgu1 24 2" xfId="1404" xr:uid="{D121C85B-D3F0-4610-B552-72168137C3B3}"/>
    <cellStyle name="%60 - Vurgu1 25" xfId="590" xr:uid="{0BB60BAE-94F9-4191-AF14-25027A442AB1}"/>
    <cellStyle name="%60 - Vurgu1 25 2" xfId="1425" xr:uid="{F8D9E9CE-BE98-4F2A-9EA2-5993A10137B0}"/>
    <cellStyle name="%60 - Vurgu1 26" xfId="611" xr:uid="{147136CA-467A-47C7-8FF3-FB505EC9C9D6}"/>
    <cellStyle name="%60 - Vurgu1 26 2" xfId="1446" xr:uid="{C4311EAD-B209-4A93-8C7C-BE377DB496CF}"/>
    <cellStyle name="%60 - Vurgu1 27" xfId="634" xr:uid="{0FFF82DA-EA84-4D83-8F25-15CA44A9DEF0}"/>
    <cellStyle name="%60 - Vurgu1 27 2" xfId="1469" xr:uid="{12D7A0FD-052A-401B-9D3E-44081AC7A7AF}"/>
    <cellStyle name="%60 - Vurgu1 28" xfId="655" xr:uid="{A0348B85-9C19-4F91-A355-5E7E030AE096}"/>
    <cellStyle name="%60 - Vurgu1 28 2" xfId="1490" xr:uid="{9F8BF13D-1151-42BD-876D-6042C85976BE}"/>
    <cellStyle name="%60 - Vurgu1 29" xfId="676" xr:uid="{119CE5C4-6BBE-4AA5-9A94-5B093E5127B4}"/>
    <cellStyle name="%60 - Vurgu1 29 2" xfId="1511" xr:uid="{68007FD0-E175-4B81-9B29-3931B410CE17}"/>
    <cellStyle name="%60 - Vurgu1 3" xfId="69" xr:uid="{219BC552-9F53-42DC-949B-E788DD0A58AA}"/>
    <cellStyle name="%60 - Vurgu1 3 2" xfId="904" xr:uid="{3597FFEC-6F0E-439D-877B-1C3A5C2D7021}"/>
    <cellStyle name="%60 - Vurgu1 30" xfId="696" xr:uid="{D2854B94-6E9B-4DBF-B81A-4F740867BE97}"/>
    <cellStyle name="%60 - Vurgu1 30 2" xfId="1531" xr:uid="{5DA339DA-068A-4CD0-B9A5-2E1A2083EBA4}"/>
    <cellStyle name="%60 - Vurgu1 31" xfId="717" xr:uid="{928BE64D-25CB-4437-8175-3501D68F40B1}"/>
    <cellStyle name="%60 - Vurgu1 31 2" xfId="1552" xr:uid="{98D12EFB-0EA9-4447-BBE8-D176047BA420}"/>
    <cellStyle name="%60 - Vurgu1 32" xfId="738" xr:uid="{0A2D8971-6181-45F7-9D51-023A91A8BE62}"/>
    <cellStyle name="%60 - Vurgu1 32 2" xfId="1573" xr:uid="{59F00FCA-EFEF-4C7F-B032-4D7F78AF1993}"/>
    <cellStyle name="%60 - Vurgu1 33" xfId="758" xr:uid="{CED5D328-EC7F-4B83-B669-F086DA78758C}"/>
    <cellStyle name="%60 - Vurgu1 33 2" xfId="1593" xr:uid="{8D729CC9-8F79-43E1-9F88-D6F246454378}"/>
    <cellStyle name="%60 - Vurgu1 34" xfId="778" xr:uid="{75AB6A5C-44F0-4205-A3C9-F3EA5948DA92}"/>
    <cellStyle name="%60 - Vurgu1 34 2" xfId="1613" xr:uid="{2763B102-06BA-43AD-ADF6-89F6D7FABEC6}"/>
    <cellStyle name="%60 - Vurgu1 35" xfId="798" xr:uid="{0B97EAEC-AB30-4D6B-98A6-63C30CC53110}"/>
    <cellStyle name="%60 - Vurgu1 35 2" xfId="1633" xr:uid="{219EB070-876A-465F-AC51-281252FB0E65}"/>
    <cellStyle name="%60 - Vurgu1 36" xfId="818" xr:uid="{031A79EB-4EE4-4554-9BFA-905ACD5917A8}"/>
    <cellStyle name="%60 - Vurgu1 36 2" xfId="1653" xr:uid="{2E9A4760-FFE7-4423-AAEC-952DA9C967F3}"/>
    <cellStyle name="%60 - Vurgu1 37" xfId="839" xr:uid="{E946AD36-D94F-4410-901F-6B42DDEFEBC5}"/>
    <cellStyle name="%60 - Vurgu1 37 2" xfId="1674" xr:uid="{B534FF01-DEF0-498E-8542-B818BC7DD5A3}"/>
    <cellStyle name="%60 - Vurgu1 38" xfId="859" xr:uid="{BB077837-DE22-4263-BF47-B7EB73EFFAFB}"/>
    <cellStyle name="%60 - Vurgu1 39" xfId="1694" xr:uid="{898BE9AD-978C-47D8-B41F-D50A9A61460A}"/>
    <cellStyle name="%60 - Vurgu1 4" xfId="89" xr:uid="{9FD7C373-964D-45A6-9139-202D14CC36F6}"/>
    <cellStyle name="%60 - Vurgu1 4 2" xfId="924" xr:uid="{F7A473D0-9D64-4885-BF69-34EBB055D189}"/>
    <cellStyle name="%60 - Vurgu1 40" xfId="1714" xr:uid="{AD4D1FA2-8C63-41D2-A91B-887E9E761167}"/>
    <cellStyle name="%60 - Vurgu1 41" xfId="1734" xr:uid="{5DBA8E7E-A583-43BE-AD10-77313904AE2C}"/>
    <cellStyle name="%60 - Vurgu1 5" xfId="109" xr:uid="{6CE7D0C7-4A29-4617-814E-34D5D90722B2}"/>
    <cellStyle name="%60 - Vurgu1 5 2" xfId="944" xr:uid="{B55C48E1-A691-4FAB-9C14-6F5E903D964A}"/>
    <cellStyle name="%60 - Vurgu1 6" xfId="130" xr:uid="{E269F340-9B68-43FB-952A-33931049DF5A}"/>
    <cellStyle name="%60 - Vurgu1 6 2" xfId="965" xr:uid="{555FB0E4-8B1A-4683-991A-3A46DADA2803}"/>
    <cellStyle name="%60 - Vurgu1 7" xfId="153" xr:uid="{03956AB8-F557-4BAC-91D8-49FCF39BE59A}"/>
    <cellStyle name="%60 - Vurgu1 7 2" xfId="988" xr:uid="{218D5FBE-A8B6-4658-B48F-D247763FCDDC}"/>
    <cellStyle name="%60 - Vurgu1 8" xfId="174" xr:uid="{ADA0BFB3-4E53-4D99-BA02-5B15C2DB3AEC}"/>
    <cellStyle name="%60 - Vurgu1 8 2" xfId="1009" xr:uid="{094C9C90-E335-4CD3-9090-F5B4BA38D412}"/>
    <cellStyle name="%60 - Vurgu1 9" xfId="194" xr:uid="{0EA008F8-1C1E-4923-9419-EBBDD31BCB7F}"/>
    <cellStyle name="%60 - Vurgu1 9 2" xfId="1029" xr:uid="{4A2D9973-D6C9-4D91-BAE8-A26B93958663}"/>
    <cellStyle name="%60 - Vurgu2" xfId="24" builtinId="36" customBuiltin="1"/>
    <cellStyle name="%60 - Vurgu2 10" xfId="218" xr:uid="{48388A34-DF0B-49CA-A859-606B9D613B4B}"/>
    <cellStyle name="%60 - Vurgu2 10 2" xfId="1053" xr:uid="{0EFBB3A2-0AD6-4321-BEA0-255161CBBEA1}"/>
    <cellStyle name="%60 - Vurgu2 11" xfId="302" xr:uid="{F4719CDF-80EC-4811-98A8-020D97A3D5BE}"/>
    <cellStyle name="%60 - Vurgu2 11 2" xfId="1137" xr:uid="{2C30A37A-00FD-40D2-B72A-396963A50A6F}"/>
    <cellStyle name="%60 - Vurgu2 12" xfId="323" xr:uid="{03DAE504-DB0C-41A5-98EC-CA7617645298}"/>
    <cellStyle name="%60 - Vurgu2 12 2" xfId="1158" xr:uid="{AAF1AE21-A3FD-4F96-814D-C6E4987D8002}"/>
    <cellStyle name="%60 - Vurgu2 13" xfId="345" xr:uid="{402F43A7-9EC3-445B-903C-D0801CDA4EB2}"/>
    <cellStyle name="%60 - Vurgu2 13 2" xfId="1180" xr:uid="{2955294D-FF5D-460A-A198-F5A43243FFED}"/>
    <cellStyle name="%60 - Vurgu2 14" xfId="366" xr:uid="{A4567F62-8B9E-41BE-8E17-6AE3B17D36DD}"/>
    <cellStyle name="%60 - Vurgu2 14 2" xfId="1201" xr:uid="{A899DDCA-B0EB-445A-BB84-473FD6A1B7AB}"/>
    <cellStyle name="%60 - Vurgu2 15" xfId="387" xr:uid="{D5EDC0CD-ED18-43BB-AF2C-7AF8C1CF016A}"/>
    <cellStyle name="%60 - Vurgu2 15 2" xfId="1222" xr:uid="{54A977A9-13F0-46EA-AE3D-01B19737F126}"/>
    <cellStyle name="%60 - Vurgu2 16" xfId="408" xr:uid="{C47FD5B3-C22F-40CF-A3A4-7845DFB87795}"/>
    <cellStyle name="%60 - Vurgu2 16 2" xfId="1243" xr:uid="{4F0C5AB5-4A36-442F-9A8C-D8B4FA846FC1}"/>
    <cellStyle name="%60 - Vurgu2 17" xfId="429" xr:uid="{AA5450EE-0235-4C79-8A75-AAA4DCE3177B}"/>
    <cellStyle name="%60 - Vurgu2 17 2" xfId="1264" xr:uid="{3FD65ACB-FB52-44E1-B70E-F73882F7A595}"/>
    <cellStyle name="%60 - Vurgu2 18" xfId="450" xr:uid="{BF534D80-8D4C-4487-8835-428C7E316C68}"/>
    <cellStyle name="%60 - Vurgu2 18 2" xfId="1285" xr:uid="{DAD545AF-CA8E-4C9A-B446-AC7CBC437F86}"/>
    <cellStyle name="%60 - Vurgu2 19" xfId="471" xr:uid="{C8D56BED-9F62-4073-95BB-7618D9ACF9FC}"/>
    <cellStyle name="%60 - Vurgu2 19 2" xfId="1306" xr:uid="{B3A9CB76-8487-40FF-85C0-0C5304757AF0}"/>
    <cellStyle name="%60 - Vurgu2 2" xfId="52" xr:uid="{4547B394-9AF7-4709-848D-A07114597203}"/>
    <cellStyle name="%60 - Vurgu2 2 2" xfId="887" xr:uid="{39A8D38E-03B1-4BDC-8B8F-B0ED000E25DC}"/>
    <cellStyle name="%60 - Vurgu2 20" xfId="491" xr:uid="{21D3F41A-18EC-4535-8828-1C30BEDE0DD4}"/>
    <cellStyle name="%60 - Vurgu2 20 2" xfId="1326" xr:uid="{0F9E0748-557A-410E-ACC2-AE55326C0E60}"/>
    <cellStyle name="%60 - Vurgu2 21" xfId="511" xr:uid="{C998C9E4-7CA5-4DCC-83F4-AB6BF2770895}"/>
    <cellStyle name="%60 - Vurgu2 21 2" xfId="1346" xr:uid="{F3495C13-988B-4ACE-83D0-68E1D748C15D}"/>
    <cellStyle name="%60 - Vurgu2 22" xfId="531" xr:uid="{2D915828-DDC2-4BE3-9AF9-1DFF0EABF4C2}"/>
    <cellStyle name="%60 - Vurgu2 22 2" xfId="1366" xr:uid="{B8A3FB92-D628-477D-9004-3821D399838E}"/>
    <cellStyle name="%60 - Vurgu2 23" xfId="551" xr:uid="{C639E0EC-A600-4025-B9EC-688591EE88AB}"/>
    <cellStyle name="%60 - Vurgu2 23 2" xfId="1386" xr:uid="{F77E327A-137E-41E3-8764-70864BF6925C}"/>
    <cellStyle name="%60 - Vurgu2 24" xfId="572" xr:uid="{02E36E55-CC61-4873-8148-6D2C90F8B8FB}"/>
    <cellStyle name="%60 - Vurgu2 24 2" xfId="1407" xr:uid="{36685EBE-14E0-4F4E-94F7-EE1D38569138}"/>
    <cellStyle name="%60 - Vurgu2 25" xfId="593" xr:uid="{13CCD0B2-C2A7-47CD-BC1E-44B24459D86E}"/>
    <cellStyle name="%60 - Vurgu2 25 2" xfId="1428" xr:uid="{28E9175D-29C5-4D18-94C5-288C7B9F24DA}"/>
    <cellStyle name="%60 - Vurgu2 26" xfId="614" xr:uid="{7A8F8E64-0D05-420F-BE21-AC27D1ECBDAB}"/>
    <cellStyle name="%60 - Vurgu2 26 2" xfId="1449" xr:uid="{29DDC7D6-47B1-4C69-9741-C0C7FAB27FFF}"/>
    <cellStyle name="%60 - Vurgu2 27" xfId="637" xr:uid="{F0768A67-E1D1-4BD9-9888-F0654BA98055}"/>
    <cellStyle name="%60 - Vurgu2 27 2" xfId="1472" xr:uid="{839FE9FF-604C-458E-884B-62E9E70E1559}"/>
    <cellStyle name="%60 - Vurgu2 28" xfId="658" xr:uid="{E2F08BA9-1587-4C1A-B8F1-E1F4BACBE03D}"/>
    <cellStyle name="%60 - Vurgu2 28 2" xfId="1493" xr:uid="{523D6B42-DD50-4E30-94DC-F49A4E7FC635}"/>
    <cellStyle name="%60 - Vurgu2 29" xfId="679" xr:uid="{FFE825A8-B2B1-416C-B6B8-15CCA2AFC228}"/>
    <cellStyle name="%60 - Vurgu2 29 2" xfId="1514" xr:uid="{A1B6C273-7BCB-4E34-A4AF-23D810ECC021}"/>
    <cellStyle name="%60 - Vurgu2 3" xfId="72" xr:uid="{3A448280-23F7-4E71-A846-65F04755BBE8}"/>
    <cellStyle name="%60 - Vurgu2 3 2" xfId="907" xr:uid="{935578D9-EFFD-4278-94D2-792AB7256958}"/>
    <cellStyle name="%60 - Vurgu2 30" xfId="699" xr:uid="{AE9F4E7D-765D-4EB7-BBF0-2EC912C0DB26}"/>
    <cellStyle name="%60 - Vurgu2 30 2" xfId="1534" xr:uid="{CADB1970-5FA0-4334-AFA8-BE4C8A75D193}"/>
    <cellStyle name="%60 - Vurgu2 31" xfId="720" xr:uid="{350FC2D9-0C1F-4324-96F9-F53C8406F9C2}"/>
    <cellStyle name="%60 - Vurgu2 31 2" xfId="1555" xr:uid="{7DC15C20-3857-4E27-B21A-6E9DD4300A7B}"/>
    <cellStyle name="%60 - Vurgu2 32" xfId="741" xr:uid="{3A9E4C7D-3220-4A3E-B1AF-2A3D786C15C3}"/>
    <cellStyle name="%60 - Vurgu2 32 2" xfId="1576" xr:uid="{DB462FC7-C0FF-45C7-96A1-20C891C851FA}"/>
    <cellStyle name="%60 - Vurgu2 33" xfId="761" xr:uid="{F7C769B2-3BF4-48C0-8DB1-4BBBDC2E2DAA}"/>
    <cellStyle name="%60 - Vurgu2 33 2" xfId="1596" xr:uid="{60F6EA1C-1F52-4F03-B3E2-913EF491AE85}"/>
    <cellStyle name="%60 - Vurgu2 34" xfId="781" xr:uid="{F8C7AD22-134D-4414-B7C6-C2C7A39EF4FF}"/>
    <cellStyle name="%60 - Vurgu2 34 2" xfId="1616" xr:uid="{98A5F5C3-FF2E-4804-AE79-621EA5F985C0}"/>
    <cellStyle name="%60 - Vurgu2 35" xfId="801" xr:uid="{ED2B4826-8C48-4A45-A9F0-45DC640D2F77}"/>
    <cellStyle name="%60 - Vurgu2 35 2" xfId="1636" xr:uid="{C6FFF654-CA81-43E6-8D68-859F327B3CDE}"/>
    <cellStyle name="%60 - Vurgu2 36" xfId="821" xr:uid="{78AA5F09-55DF-42E3-A9F6-0AFAEEFB23E2}"/>
    <cellStyle name="%60 - Vurgu2 36 2" xfId="1656" xr:uid="{75A3BB17-88A2-47AA-9670-ADC5579413DF}"/>
    <cellStyle name="%60 - Vurgu2 37" xfId="842" xr:uid="{672EC5CF-E5F4-4FE6-B24A-44F482D19CFA}"/>
    <cellStyle name="%60 - Vurgu2 37 2" xfId="1677" xr:uid="{70ADF475-D2DD-4C14-8504-BB0E4A4CD79E}"/>
    <cellStyle name="%60 - Vurgu2 38" xfId="862" xr:uid="{5D85832B-E8A7-47B8-96F0-F9E9FE3BAE10}"/>
    <cellStyle name="%60 - Vurgu2 39" xfId="1697" xr:uid="{13EF30F1-D7E0-4CD6-9876-C91DCC2F07B4}"/>
    <cellStyle name="%60 - Vurgu2 4" xfId="92" xr:uid="{A1AE5BAA-9C0F-4066-A2D6-3DF2A534D7DF}"/>
    <cellStyle name="%60 - Vurgu2 4 2" xfId="927" xr:uid="{3A78B904-64A3-4EF7-BC59-9C0B9D08F7C4}"/>
    <cellStyle name="%60 - Vurgu2 40" xfId="1717" xr:uid="{DCCDFA4D-8795-413D-8F19-C78CED33747A}"/>
    <cellStyle name="%60 - Vurgu2 41" xfId="1737" xr:uid="{B4B7C4F2-F0B6-4379-96BF-3E535D6512F1}"/>
    <cellStyle name="%60 - Vurgu2 5" xfId="112" xr:uid="{D05E685F-02F8-4DB6-800B-E54A31201FD3}"/>
    <cellStyle name="%60 - Vurgu2 5 2" xfId="947" xr:uid="{96876FBE-1AFC-4A08-BF6F-0A09125A8D59}"/>
    <cellStyle name="%60 - Vurgu2 6" xfId="133" xr:uid="{BCB9D21E-7807-4566-AA8F-1EB9764D5583}"/>
    <cellStyle name="%60 - Vurgu2 6 2" xfId="968" xr:uid="{07B5CC34-EEA3-4804-A614-624742F73B87}"/>
    <cellStyle name="%60 - Vurgu2 7" xfId="156" xr:uid="{9DE819BD-2FEC-4E59-8ED4-7C0B0A0F3DEE}"/>
    <cellStyle name="%60 - Vurgu2 7 2" xfId="991" xr:uid="{37C6499C-4F7F-4D8A-A8DC-7CADA2A80A90}"/>
    <cellStyle name="%60 - Vurgu2 8" xfId="177" xr:uid="{C4BDB8B5-2DCB-4209-B641-952AFDCF313C}"/>
    <cellStyle name="%60 - Vurgu2 8 2" xfId="1012" xr:uid="{9E0E59BC-6F61-4B0D-B80F-8B09240EFA0D}"/>
    <cellStyle name="%60 - Vurgu2 9" xfId="197" xr:uid="{F7712C0E-E5C2-41F2-909C-EF97043005A0}"/>
    <cellStyle name="%60 - Vurgu2 9 2" xfId="1032" xr:uid="{3365D658-7B10-4E53-8910-4654ECC33AE5}"/>
    <cellStyle name="%60 - Vurgu3" xfId="28" builtinId="40" customBuiltin="1"/>
    <cellStyle name="%60 - Vurgu3 10" xfId="221" xr:uid="{EB577CD4-9398-46D1-A318-509BA649D34B}"/>
    <cellStyle name="%60 - Vurgu3 10 2" xfId="1056" xr:uid="{CE753FD3-DF61-4291-BFDB-A36DC11A1CD1}"/>
    <cellStyle name="%60 - Vurgu3 11" xfId="305" xr:uid="{B91172B6-D7A4-4946-A07B-0ACF760FC75D}"/>
    <cellStyle name="%60 - Vurgu3 11 2" xfId="1140" xr:uid="{1C54AD1A-846C-441C-B9F5-8451BDF77543}"/>
    <cellStyle name="%60 - Vurgu3 12" xfId="326" xr:uid="{D18078C9-2AF9-4444-A625-FBC8CA9963BB}"/>
    <cellStyle name="%60 - Vurgu3 12 2" xfId="1161" xr:uid="{58665A9A-93F3-43BB-9479-1A848798A563}"/>
    <cellStyle name="%60 - Vurgu3 13" xfId="348" xr:uid="{A65625F5-6E02-4869-BF1E-4E49AD9323AC}"/>
    <cellStyle name="%60 - Vurgu3 13 2" xfId="1183" xr:uid="{CCE30F60-7933-43CF-9EBE-F8747E4717FF}"/>
    <cellStyle name="%60 - Vurgu3 14" xfId="369" xr:uid="{9ABDF744-94C0-498E-8026-38FBCF8315D0}"/>
    <cellStyle name="%60 - Vurgu3 14 2" xfId="1204" xr:uid="{CDC9C83E-5991-45E4-BE66-4EA0D42CB292}"/>
    <cellStyle name="%60 - Vurgu3 15" xfId="390" xr:uid="{57C5A720-0CBD-4ACA-ABBD-145BC7E74631}"/>
    <cellStyle name="%60 - Vurgu3 15 2" xfId="1225" xr:uid="{538B12BD-C258-4A20-A093-C2FE035DFDAE}"/>
    <cellStyle name="%60 - Vurgu3 16" xfId="411" xr:uid="{E83A8FB6-2A4E-4292-A340-78811B65B69B}"/>
    <cellStyle name="%60 - Vurgu3 16 2" xfId="1246" xr:uid="{E460617A-4F06-4152-86F5-0E1A20A66631}"/>
    <cellStyle name="%60 - Vurgu3 17" xfId="432" xr:uid="{62B0F86C-C18B-480E-97B3-277C7B1EBC4D}"/>
    <cellStyle name="%60 - Vurgu3 17 2" xfId="1267" xr:uid="{54B63CE7-CE9C-44F4-8397-67BD3B2CEBD2}"/>
    <cellStyle name="%60 - Vurgu3 18" xfId="453" xr:uid="{9F432DBA-AA6A-4E79-B427-6781DD304F5F}"/>
    <cellStyle name="%60 - Vurgu3 18 2" xfId="1288" xr:uid="{CE29E205-75FB-40AE-A72C-ADBEC88E63E9}"/>
    <cellStyle name="%60 - Vurgu3 19" xfId="474" xr:uid="{E1676461-3690-4507-AFF4-3063B5717511}"/>
    <cellStyle name="%60 - Vurgu3 19 2" xfId="1309" xr:uid="{98BA0045-2402-48EC-AF5E-12B53CF6EBF1}"/>
    <cellStyle name="%60 - Vurgu3 2" xfId="55" xr:uid="{8347E8F8-200B-4BBA-A5B3-E579E3255DBF}"/>
    <cellStyle name="%60 - Vurgu3 2 2" xfId="890" xr:uid="{9EA349C3-D66E-4035-8F17-F30919B272B8}"/>
    <cellStyle name="%60 - Vurgu3 20" xfId="494" xr:uid="{D855325E-01DE-4CA6-ADAB-2AC9ACAF3E05}"/>
    <cellStyle name="%60 - Vurgu3 20 2" xfId="1329" xr:uid="{B0F0CB6B-3E51-4C73-9ECE-646443FFA09A}"/>
    <cellStyle name="%60 - Vurgu3 21" xfId="514" xr:uid="{5B1C79AA-0925-4B7E-B103-006A3F30D9C4}"/>
    <cellStyle name="%60 - Vurgu3 21 2" xfId="1349" xr:uid="{4E714DE3-E5A0-4676-A7CF-A81EE1E92F85}"/>
    <cellStyle name="%60 - Vurgu3 22" xfId="534" xr:uid="{CA0228A4-0908-4DA2-A6E9-246823A58E05}"/>
    <cellStyle name="%60 - Vurgu3 22 2" xfId="1369" xr:uid="{37D20330-92EA-4649-BA23-0BA127ACDB79}"/>
    <cellStyle name="%60 - Vurgu3 23" xfId="554" xr:uid="{C7CC1096-0AA3-45D5-9A19-37DCF1FF106C}"/>
    <cellStyle name="%60 - Vurgu3 23 2" xfId="1389" xr:uid="{090428A3-1108-4463-B533-B9C748D7F5DB}"/>
    <cellStyle name="%60 - Vurgu3 24" xfId="575" xr:uid="{8E5D5365-54B4-4CA7-8750-820CEB291208}"/>
    <cellStyle name="%60 - Vurgu3 24 2" xfId="1410" xr:uid="{0ACFD1CF-352B-499B-B492-0BB8D03E55C4}"/>
    <cellStyle name="%60 - Vurgu3 25" xfId="596" xr:uid="{BADF9F0A-DBF3-4C70-8BDE-5E804FAAFA78}"/>
    <cellStyle name="%60 - Vurgu3 25 2" xfId="1431" xr:uid="{22D66365-A382-4C59-ABE3-58761FBA84FA}"/>
    <cellStyle name="%60 - Vurgu3 26" xfId="617" xr:uid="{4CFA180D-09C7-4A63-ABBD-6EDA5879A05C}"/>
    <cellStyle name="%60 - Vurgu3 26 2" xfId="1452" xr:uid="{36825B34-AC51-4F91-8C88-D2297F57DECC}"/>
    <cellStyle name="%60 - Vurgu3 27" xfId="640" xr:uid="{8F9801DB-D847-4D20-AB3E-EE5DE3F6AACD}"/>
    <cellStyle name="%60 - Vurgu3 27 2" xfId="1475" xr:uid="{A82CFE13-0778-4B6A-B9F9-0BC582A8288F}"/>
    <cellStyle name="%60 - Vurgu3 28" xfId="661" xr:uid="{DFC1C531-D645-4EFE-9633-4B30B1BF7AB5}"/>
    <cellStyle name="%60 - Vurgu3 28 2" xfId="1496" xr:uid="{7C8CBD83-F697-4FBB-A295-F4EF06E0137D}"/>
    <cellStyle name="%60 - Vurgu3 29" xfId="682" xr:uid="{23EA239B-6B7E-4025-BA8A-5468184D1114}"/>
    <cellStyle name="%60 - Vurgu3 29 2" xfId="1517" xr:uid="{E34FDBFA-50DC-4FD2-9D91-578D507E2174}"/>
    <cellStyle name="%60 - Vurgu3 3" xfId="75" xr:uid="{5A1F983C-D5B7-4D98-9A40-37780FF8DA52}"/>
    <cellStyle name="%60 - Vurgu3 3 2" xfId="910" xr:uid="{D5134B0E-BBBA-4764-952F-ABA78BD84F48}"/>
    <cellStyle name="%60 - Vurgu3 30" xfId="702" xr:uid="{26B97B39-27C4-4124-A80F-FF839B59A7A4}"/>
    <cellStyle name="%60 - Vurgu3 30 2" xfId="1537" xr:uid="{D5A7453F-4B83-4477-9077-EEB4CA6A1805}"/>
    <cellStyle name="%60 - Vurgu3 31" xfId="723" xr:uid="{C7FF8AB9-7980-499F-A823-A589497CD1CB}"/>
    <cellStyle name="%60 - Vurgu3 31 2" xfId="1558" xr:uid="{26BB5FDB-64E4-4C00-8CBD-48F1AB14C193}"/>
    <cellStyle name="%60 - Vurgu3 32" xfId="744" xr:uid="{17B4059F-125C-41C6-AFA1-5671EF66C407}"/>
    <cellStyle name="%60 - Vurgu3 32 2" xfId="1579" xr:uid="{30A2272E-350E-4E35-B184-A0D1691F30C5}"/>
    <cellStyle name="%60 - Vurgu3 33" xfId="764" xr:uid="{0D990FAE-0DEF-4389-8480-98CB3A5FCAD2}"/>
    <cellStyle name="%60 - Vurgu3 33 2" xfId="1599" xr:uid="{EC90D3CA-AD31-435F-A0B8-51A96CCBDBC2}"/>
    <cellStyle name="%60 - Vurgu3 34" xfId="784" xr:uid="{395D127F-B700-4865-9BD3-88C5A073B7C6}"/>
    <cellStyle name="%60 - Vurgu3 34 2" xfId="1619" xr:uid="{ECDA86BA-0417-4B63-90C7-3E06D76D6AAF}"/>
    <cellStyle name="%60 - Vurgu3 35" xfId="804" xr:uid="{CF5FDFAD-74D6-499C-BFF8-E7CD4CC1A6F8}"/>
    <cellStyle name="%60 - Vurgu3 35 2" xfId="1639" xr:uid="{6CF29716-E404-4886-BBA4-0873C81A3167}"/>
    <cellStyle name="%60 - Vurgu3 36" xfId="824" xr:uid="{C29A87E6-F58A-41E1-956A-28159A63AA09}"/>
    <cellStyle name="%60 - Vurgu3 36 2" xfId="1659" xr:uid="{519CF785-3A18-47BB-940A-CE6D68948D7F}"/>
    <cellStyle name="%60 - Vurgu3 37" xfId="845" xr:uid="{345BBB0A-16B6-4023-B3DA-DBFD61104CDD}"/>
    <cellStyle name="%60 - Vurgu3 37 2" xfId="1680" xr:uid="{D48BC3E4-3DAE-4047-98CB-1E48E1DE2DD0}"/>
    <cellStyle name="%60 - Vurgu3 38" xfId="865" xr:uid="{948502A1-7C71-40BD-8995-B13B36B4F0B9}"/>
    <cellStyle name="%60 - Vurgu3 39" xfId="1700" xr:uid="{1C025A8B-CFC4-4A27-84D2-54B2DB4D0F05}"/>
    <cellStyle name="%60 - Vurgu3 4" xfId="95" xr:uid="{D7806A0F-9D02-44A6-9D57-927803A13079}"/>
    <cellStyle name="%60 - Vurgu3 4 2" xfId="930" xr:uid="{E5DE680F-2612-4ACC-9318-0120428BE8B4}"/>
    <cellStyle name="%60 - Vurgu3 40" xfId="1720" xr:uid="{78D8A182-4B89-4736-9332-690F8E8DDF2C}"/>
    <cellStyle name="%60 - Vurgu3 41" xfId="1740" xr:uid="{1EDF7A4F-857E-4FB3-8BB5-C539A1709CF1}"/>
    <cellStyle name="%60 - Vurgu3 5" xfId="115" xr:uid="{05FFD7D9-B6A1-4C3F-B283-EABBC4E60985}"/>
    <cellStyle name="%60 - Vurgu3 5 2" xfId="950" xr:uid="{112C9879-118C-4F06-BAB2-7F2ADF1CB790}"/>
    <cellStyle name="%60 - Vurgu3 6" xfId="136" xr:uid="{1BCA75AD-6B9C-4997-B850-B824BA815495}"/>
    <cellStyle name="%60 - Vurgu3 6 2" xfId="971" xr:uid="{87DAE413-7CD2-47C5-84A3-BE547933BF54}"/>
    <cellStyle name="%60 - Vurgu3 7" xfId="159" xr:uid="{00761003-24D9-4DE0-A8E2-FAD9EDABA9B3}"/>
    <cellStyle name="%60 - Vurgu3 7 2" xfId="994" xr:uid="{48FBD217-5127-4B4E-BB42-E1A7DF4C2820}"/>
    <cellStyle name="%60 - Vurgu3 8" xfId="180" xr:uid="{F6CE641C-6178-41E4-BCBD-F7D873EE1BC1}"/>
    <cellStyle name="%60 - Vurgu3 8 2" xfId="1015" xr:uid="{A2FED744-9B7E-455E-AC8C-DB7A29702847}"/>
    <cellStyle name="%60 - Vurgu3 9" xfId="200" xr:uid="{78B43A43-5288-44E2-9C18-149968CAF5D2}"/>
    <cellStyle name="%60 - Vurgu3 9 2" xfId="1035" xr:uid="{778F29BE-0241-4266-988A-C5D83ABBBF0A}"/>
    <cellStyle name="%60 - Vurgu4" xfId="32" builtinId="44" customBuiltin="1"/>
    <cellStyle name="%60 - Vurgu4 10" xfId="224" xr:uid="{A71066B5-5032-4DD3-A061-0154DB591482}"/>
    <cellStyle name="%60 - Vurgu4 10 2" xfId="1059" xr:uid="{0C256B8A-089A-4533-9C6F-76DACA2AAED2}"/>
    <cellStyle name="%60 - Vurgu4 11" xfId="308" xr:uid="{F9325CD6-44FD-4F63-81E6-8C1C1B98CFAF}"/>
    <cellStyle name="%60 - Vurgu4 11 2" xfId="1143" xr:uid="{AE1A57F9-2647-44F3-8057-BBEEE7A13570}"/>
    <cellStyle name="%60 - Vurgu4 12" xfId="329" xr:uid="{B1916193-2CEF-4209-93D1-1B506AE88C5D}"/>
    <cellStyle name="%60 - Vurgu4 12 2" xfId="1164" xr:uid="{8C214F6E-A749-43BE-A29D-90FF97EC3D4E}"/>
    <cellStyle name="%60 - Vurgu4 13" xfId="351" xr:uid="{068EBE67-99DE-4972-98EF-C1687A9F4E07}"/>
    <cellStyle name="%60 - Vurgu4 13 2" xfId="1186" xr:uid="{61B30005-26ED-4D61-87BD-D5E24572308B}"/>
    <cellStyle name="%60 - Vurgu4 14" xfId="372" xr:uid="{E69B5D3B-4A69-4806-8BDE-D170FEE7F0DA}"/>
    <cellStyle name="%60 - Vurgu4 14 2" xfId="1207" xr:uid="{0A8274C2-C70D-4A67-B324-31300270ADAF}"/>
    <cellStyle name="%60 - Vurgu4 15" xfId="393" xr:uid="{8EE1AA03-13F4-4C45-B0A8-FA59B7D7815D}"/>
    <cellStyle name="%60 - Vurgu4 15 2" xfId="1228" xr:uid="{9F0A7616-4495-44FF-AED9-336C40D5815A}"/>
    <cellStyle name="%60 - Vurgu4 16" xfId="414" xr:uid="{99DA03DA-4F76-4163-9FFD-8496B522264E}"/>
    <cellStyle name="%60 - Vurgu4 16 2" xfId="1249" xr:uid="{F04A7872-8CC3-4FCE-954A-FFE6F3D39CD8}"/>
    <cellStyle name="%60 - Vurgu4 17" xfId="435" xr:uid="{80CEB5CD-AA67-47C9-BC67-B2B1FC277626}"/>
    <cellStyle name="%60 - Vurgu4 17 2" xfId="1270" xr:uid="{401D0184-7D53-4A72-B47A-A0744FDCD037}"/>
    <cellStyle name="%60 - Vurgu4 18" xfId="456" xr:uid="{EEDA0D14-B9F5-4C58-B764-17241F84BE75}"/>
    <cellStyle name="%60 - Vurgu4 18 2" xfId="1291" xr:uid="{FACE16A2-1C76-4E3D-8050-0AF63172DC31}"/>
    <cellStyle name="%60 - Vurgu4 19" xfId="477" xr:uid="{FBE7F440-285E-4FC6-A100-C864D1138853}"/>
    <cellStyle name="%60 - Vurgu4 19 2" xfId="1312" xr:uid="{FF5680E6-4107-4BD6-A721-3C81B0A0B3D5}"/>
    <cellStyle name="%60 - Vurgu4 2" xfId="58" xr:uid="{C510B6D1-E9BD-46AE-977A-0AE48A1D4C10}"/>
    <cellStyle name="%60 - Vurgu4 2 2" xfId="893" xr:uid="{AECC9BC5-C571-46FE-BAA6-90ACBDBA64B2}"/>
    <cellStyle name="%60 - Vurgu4 20" xfId="497" xr:uid="{1698189B-9D8D-4958-9B73-B596472517A9}"/>
    <cellStyle name="%60 - Vurgu4 20 2" xfId="1332" xr:uid="{9952B866-B683-4729-8189-27019852B8E3}"/>
    <cellStyle name="%60 - Vurgu4 21" xfId="517" xr:uid="{79436A97-7058-470E-8370-DA3268564F09}"/>
    <cellStyle name="%60 - Vurgu4 21 2" xfId="1352" xr:uid="{FCB6A9C6-8509-49D0-ABFB-698A7AC71B2A}"/>
    <cellStyle name="%60 - Vurgu4 22" xfId="537" xr:uid="{62A4592C-F32D-45C2-A0F5-64887C6A2A49}"/>
    <cellStyle name="%60 - Vurgu4 22 2" xfId="1372" xr:uid="{CEB1ADA6-B312-47BF-B680-E00FE9D99894}"/>
    <cellStyle name="%60 - Vurgu4 23" xfId="557" xr:uid="{43558C9B-9402-4E1F-B1DE-E8695CFEA7FB}"/>
    <cellStyle name="%60 - Vurgu4 23 2" xfId="1392" xr:uid="{9D439653-2F2B-4EF9-AEAD-CF3A274FE1BB}"/>
    <cellStyle name="%60 - Vurgu4 24" xfId="578" xr:uid="{28799F7E-1943-42E7-AA4E-617D4EC051C8}"/>
    <cellStyle name="%60 - Vurgu4 24 2" xfId="1413" xr:uid="{7FAB71F4-9294-4271-8A4A-67AB5B9C9F64}"/>
    <cellStyle name="%60 - Vurgu4 25" xfId="599" xr:uid="{944A56F5-4B3D-4E6D-A8B4-C0748F329760}"/>
    <cellStyle name="%60 - Vurgu4 25 2" xfId="1434" xr:uid="{A2789ECA-2D23-4385-8720-031DF057BF7B}"/>
    <cellStyle name="%60 - Vurgu4 26" xfId="620" xr:uid="{54502D08-BB45-42B6-B12C-D8A866385A7E}"/>
    <cellStyle name="%60 - Vurgu4 26 2" xfId="1455" xr:uid="{3902DB34-F0FB-4C8D-BA21-1B04EE25DB12}"/>
    <cellStyle name="%60 - Vurgu4 27" xfId="643" xr:uid="{FFA9B1FC-9009-4B8E-ABCF-07566C41876E}"/>
    <cellStyle name="%60 - Vurgu4 27 2" xfId="1478" xr:uid="{AE156C88-4DA0-49AA-9DB8-285C44F19C85}"/>
    <cellStyle name="%60 - Vurgu4 28" xfId="664" xr:uid="{0AA8D775-AF77-460B-8255-2FC59717A0A9}"/>
    <cellStyle name="%60 - Vurgu4 28 2" xfId="1499" xr:uid="{C2BBD0CA-7CB5-4292-A980-55892FCD833C}"/>
    <cellStyle name="%60 - Vurgu4 29" xfId="685" xr:uid="{E0D35F1C-2996-4405-B8BC-43C2419232BC}"/>
    <cellStyle name="%60 - Vurgu4 29 2" xfId="1520" xr:uid="{1956B073-C255-4D7F-B56C-979ADC711FBE}"/>
    <cellStyle name="%60 - Vurgu4 3" xfId="78" xr:uid="{107D9D01-E4A4-498A-975D-B23B8080B2C2}"/>
    <cellStyle name="%60 - Vurgu4 3 2" xfId="913" xr:uid="{95994614-D956-452A-AEC9-4688DEA398B8}"/>
    <cellStyle name="%60 - Vurgu4 30" xfId="705" xr:uid="{49D281E8-4259-44D7-8A48-EE49B8CE090D}"/>
    <cellStyle name="%60 - Vurgu4 30 2" xfId="1540" xr:uid="{EDB56079-0AF6-4A59-A5F7-F7529D737A55}"/>
    <cellStyle name="%60 - Vurgu4 31" xfId="726" xr:uid="{427530C1-CB9A-445C-9F2E-FEEA3CF0E7C9}"/>
    <cellStyle name="%60 - Vurgu4 31 2" xfId="1561" xr:uid="{AFD4B2EB-A016-4E15-8E3B-C348BDDB6D1D}"/>
    <cellStyle name="%60 - Vurgu4 32" xfId="747" xr:uid="{7986C964-9A8F-4BB9-9708-20A91C02C5E9}"/>
    <cellStyle name="%60 - Vurgu4 32 2" xfId="1582" xr:uid="{A288A2B5-820D-477C-A730-F558895FA9DE}"/>
    <cellStyle name="%60 - Vurgu4 33" xfId="767" xr:uid="{02BC1396-1F27-4967-837C-CD161D5364DE}"/>
    <cellStyle name="%60 - Vurgu4 33 2" xfId="1602" xr:uid="{8E06C8D4-0A55-44EA-8591-6DEF7D1510B4}"/>
    <cellStyle name="%60 - Vurgu4 34" xfId="787" xr:uid="{C1211BAE-5C5A-4328-AAE4-0107FA64EBF7}"/>
    <cellStyle name="%60 - Vurgu4 34 2" xfId="1622" xr:uid="{A2E54CD8-D2B4-47F9-ACEE-E7CB83D9CEA3}"/>
    <cellStyle name="%60 - Vurgu4 35" xfId="807" xr:uid="{B20D4633-BFED-4369-ACE5-6FA5B2B80BD7}"/>
    <cellStyle name="%60 - Vurgu4 35 2" xfId="1642" xr:uid="{372FF3CC-F5D4-4AC7-81A8-26A55CD89C17}"/>
    <cellStyle name="%60 - Vurgu4 36" xfId="827" xr:uid="{677BF6E9-663B-4F03-B98A-4861B194017F}"/>
    <cellStyle name="%60 - Vurgu4 36 2" xfId="1662" xr:uid="{1CA6947C-538B-458E-98F5-113FC27F7951}"/>
    <cellStyle name="%60 - Vurgu4 37" xfId="848" xr:uid="{48649053-827C-4CA8-B742-EA0965D1A7E2}"/>
    <cellStyle name="%60 - Vurgu4 37 2" xfId="1683" xr:uid="{53D4A10E-4F1E-4EE8-9AA1-D2EB9C6D9D80}"/>
    <cellStyle name="%60 - Vurgu4 38" xfId="868" xr:uid="{23631B41-D7BD-4864-BE7E-D80E437B8C64}"/>
    <cellStyle name="%60 - Vurgu4 39" xfId="1703" xr:uid="{3E1A8A59-3E7B-469A-BF0C-10AD3E41E557}"/>
    <cellStyle name="%60 - Vurgu4 4" xfId="98" xr:uid="{D590BA76-E9D6-42FB-9CD8-89C5FBB54049}"/>
    <cellStyle name="%60 - Vurgu4 4 2" xfId="933" xr:uid="{689F6793-32D4-4B0D-A87B-F270295A79CA}"/>
    <cellStyle name="%60 - Vurgu4 40" xfId="1723" xr:uid="{07C4F404-B967-444B-B83A-2BD056E37CAC}"/>
    <cellStyle name="%60 - Vurgu4 41" xfId="1743" xr:uid="{2E417655-E84E-4DC0-848B-AC05002EF56D}"/>
    <cellStyle name="%60 - Vurgu4 5" xfId="118" xr:uid="{49B0DC4E-E75E-4403-9C47-10697FEFD224}"/>
    <cellStyle name="%60 - Vurgu4 5 2" xfId="953" xr:uid="{E3F3A3C0-65F9-444C-8DB9-5EA34343BC75}"/>
    <cellStyle name="%60 - Vurgu4 6" xfId="139" xr:uid="{DDD1E19F-8278-4EA8-92EE-5F304F91D8DE}"/>
    <cellStyle name="%60 - Vurgu4 6 2" xfId="974" xr:uid="{F642D8C9-584D-44BE-BDCA-0241B7C6728F}"/>
    <cellStyle name="%60 - Vurgu4 7" xfId="162" xr:uid="{648212BC-2C35-43CE-B76D-C459CF0B6650}"/>
    <cellStyle name="%60 - Vurgu4 7 2" xfId="997" xr:uid="{305FE2C8-65E9-49BC-8ECD-B3B4F669E4C0}"/>
    <cellStyle name="%60 - Vurgu4 8" xfId="183" xr:uid="{7D36D60F-C51C-43EA-936F-F8FB014997CD}"/>
    <cellStyle name="%60 - Vurgu4 8 2" xfId="1018" xr:uid="{4B009E0C-CC4A-4F78-8DB0-BBE0BFFF5FD0}"/>
    <cellStyle name="%60 - Vurgu4 9" xfId="203" xr:uid="{0417A8AA-5F89-488C-B37F-99E30AA71012}"/>
    <cellStyle name="%60 - Vurgu4 9 2" xfId="1038" xr:uid="{2ADBEB89-8C1B-4C78-9487-A89030254E61}"/>
    <cellStyle name="%60 - Vurgu5" xfId="36" builtinId="48" customBuiltin="1"/>
    <cellStyle name="%60 - Vurgu5 10" xfId="227" xr:uid="{26BCE15C-FE80-4508-9DC1-87A4F6D29030}"/>
    <cellStyle name="%60 - Vurgu5 10 2" xfId="1062" xr:uid="{FB427F46-6363-44FB-8DD1-5B5885765B23}"/>
    <cellStyle name="%60 - Vurgu5 11" xfId="311" xr:uid="{70998E1E-CFD5-420E-8F12-7B6772CDEA20}"/>
    <cellStyle name="%60 - Vurgu5 11 2" xfId="1146" xr:uid="{94348D7B-A765-46B4-8EA2-350294295595}"/>
    <cellStyle name="%60 - Vurgu5 12" xfId="332" xr:uid="{58274823-B9E0-4B46-B0BB-1AA81E6AA935}"/>
    <cellStyle name="%60 - Vurgu5 12 2" xfId="1167" xr:uid="{8061CE3E-5431-41B5-8D05-049200CBFB83}"/>
    <cellStyle name="%60 - Vurgu5 13" xfId="354" xr:uid="{CD96FC5E-070B-41A0-924A-A505701C0201}"/>
    <cellStyle name="%60 - Vurgu5 13 2" xfId="1189" xr:uid="{2D05CC05-DE70-419B-A22F-AEA77FA48317}"/>
    <cellStyle name="%60 - Vurgu5 14" xfId="375" xr:uid="{C1B38825-7AF7-4D3B-8D60-B8245B3AD008}"/>
    <cellStyle name="%60 - Vurgu5 14 2" xfId="1210" xr:uid="{3A1663DE-13CB-44F3-9023-C74EC7257EC7}"/>
    <cellStyle name="%60 - Vurgu5 15" xfId="396" xr:uid="{571081C9-8029-45A8-B53D-BAE3D4B69FC9}"/>
    <cellStyle name="%60 - Vurgu5 15 2" xfId="1231" xr:uid="{08E9AF7F-2A76-459A-82A8-4FCBBA019345}"/>
    <cellStyle name="%60 - Vurgu5 16" xfId="417" xr:uid="{DFB4BC80-01B1-4652-9802-6600539A0E6A}"/>
    <cellStyle name="%60 - Vurgu5 16 2" xfId="1252" xr:uid="{634DE2C2-6A44-4827-8EFB-3DB353CDC6CE}"/>
    <cellStyle name="%60 - Vurgu5 17" xfId="438" xr:uid="{A6F70295-1560-4A5B-8559-49863E7ED415}"/>
    <cellStyle name="%60 - Vurgu5 17 2" xfId="1273" xr:uid="{2378B8C3-7EBF-46F7-9828-FB64ED4FCC88}"/>
    <cellStyle name="%60 - Vurgu5 18" xfId="459" xr:uid="{6005814A-A6BE-48D8-A45A-FD5F0AFCC637}"/>
    <cellStyle name="%60 - Vurgu5 18 2" xfId="1294" xr:uid="{E77DB260-3407-4E96-9DC6-66854841DDAE}"/>
    <cellStyle name="%60 - Vurgu5 19" xfId="480" xr:uid="{8429CD4B-FE08-43DB-A095-0675FB17B744}"/>
    <cellStyle name="%60 - Vurgu5 19 2" xfId="1315" xr:uid="{5385EFDC-537D-4B49-BF68-713BABCF3114}"/>
    <cellStyle name="%60 - Vurgu5 2" xfId="61" xr:uid="{54127049-9E6E-47BA-8E9A-A752BB458FD0}"/>
    <cellStyle name="%60 - Vurgu5 2 2" xfId="896" xr:uid="{6907592B-5A2C-4BA8-84E0-521AB4249CD4}"/>
    <cellStyle name="%60 - Vurgu5 20" xfId="500" xr:uid="{9A4E72B6-D2AC-4818-A28D-EF5E612ADD56}"/>
    <cellStyle name="%60 - Vurgu5 20 2" xfId="1335" xr:uid="{83847D4C-0D57-4F64-9BB1-112E670F91D6}"/>
    <cellStyle name="%60 - Vurgu5 21" xfId="520" xr:uid="{1911D15C-F56F-4388-9137-D5769B4A1512}"/>
    <cellStyle name="%60 - Vurgu5 21 2" xfId="1355" xr:uid="{EA980CB2-E503-4D33-ADB2-35629CCA3CCC}"/>
    <cellStyle name="%60 - Vurgu5 22" xfId="540" xr:uid="{ECE95FE7-60D7-47F9-98B4-5A07C32CA9B2}"/>
    <cellStyle name="%60 - Vurgu5 22 2" xfId="1375" xr:uid="{04574DB8-A4E6-4C3F-A4CC-0AED483F3A49}"/>
    <cellStyle name="%60 - Vurgu5 23" xfId="560" xr:uid="{CEFCC272-4CFE-4262-9D42-9AC53A36A14D}"/>
    <cellStyle name="%60 - Vurgu5 23 2" xfId="1395" xr:uid="{4CFC6424-1BC7-428A-A348-D198B7A51033}"/>
    <cellStyle name="%60 - Vurgu5 24" xfId="581" xr:uid="{DA3B017F-3E35-4CFD-8AE5-A3FD7B69E6B0}"/>
    <cellStyle name="%60 - Vurgu5 24 2" xfId="1416" xr:uid="{AECD231B-3E26-4F40-A66E-DF31B44C0D70}"/>
    <cellStyle name="%60 - Vurgu5 25" xfId="602" xr:uid="{CAE9EEB4-A2D8-4941-ADF9-C9221A966730}"/>
    <cellStyle name="%60 - Vurgu5 25 2" xfId="1437" xr:uid="{E8BFF83F-C9CA-4F7C-897D-21746CC848E0}"/>
    <cellStyle name="%60 - Vurgu5 26" xfId="623" xr:uid="{9E9D2B5B-BB64-40BB-A838-2ACD2B4FC133}"/>
    <cellStyle name="%60 - Vurgu5 26 2" xfId="1458" xr:uid="{BB3A3129-AB8E-423F-B395-E208AB58B553}"/>
    <cellStyle name="%60 - Vurgu5 27" xfId="646" xr:uid="{11E086F7-741F-49A1-9DF4-F6CDCAFA6825}"/>
    <cellStyle name="%60 - Vurgu5 27 2" xfId="1481" xr:uid="{CFAC76AA-1854-47C3-83BA-19F25F41B62F}"/>
    <cellStyle name="%60 - Vurgu5 28" xfId="667" xr:uid="{987A488B-38B6-475F-87D0-8DADF6DFEC85}"/>
    <cellStyle name="%60 - Vurgu5 28 2" xfId="1502" xr:uid="{79B12041-7BCA-4101-8493-63C2DDF92AD9}"/>
    <cellStyle name="%60 - Vurgu5 29" xfId="688" xr:uid="{50397912-D3D6-4D4C-ACE6-5E6F3B831919}"/>
    <cellStyle name="%60 - Vurgu5 29 2" xfId="1523" xr:uid="{3FB7683D-884C-4631-8D28-D73B65086EAF}"/>
    <cellStyle name="%60 - Vurgu5 3" xfId="81" xr:uid="{BD1783EC-DE66-4F78-8B91-1C3D00FF966F}"/>
    <cellStyle name="%60 - Vurgu5 3 2" xfId="916" xr:uid="{36877C1A-5282-4172-8055-BE0D5443C767}"/>
    <cellStyle name="%60 - Vurgu5 30" xfId="708" xr:uid="{0A9A0AE2-ACCD-4D81-A9E1-9CDB4D70D653}"/>
    <cellStyle name="%60 - Vurgu5 30 2" xfId="1543" xr:uid="{E799B107-DA7A-4037-9808-39B900702FD8}"/>
    <cellStyle name="%60 - Vurgu5 31" xfId="729" xr:uid="{9E5B1E6B-F93D-4AB0-B65F-2E47BBD08C60}"/>
    <cellStyle name="%60 - Vurgu5 31 2" xfId="1564" xr:uid="{016122E9-6FED-4B11-8FBD-E06BAA3C435B}"/>
    <cellStyle name="%60 - Vurgu5 32" xfId="750" xr:uid="{EA75620D-FDC9-4F73-B57B-3092B74A7D76}"/>
    <cellStyle name="%60 - Vurgu5 32 2" xfId="1585" xr:uid="{BD849199-77C6-4E84-9996-B9DA7A2EA979}"/>
    <cellStyle name="%60 - Vurgu5 33" xfId="770" xr:uid="{19F2CC07-20B5-475E-8502-E3DAFF46F908}"/>
    <cellStyle name="%60 - Vurgu5 33 2" xfId="1605" xr:uid="{855ABFEE-767F-4883-ADAB-7AC914EDD962}"/>
    <cellStyle name="%60 - Vurgu5 34" xfId="790" xr:uid="{D82D2D9F-86B3-49D9-95D2-8285C03B93F1}"/>
    <cellStyle name="%60 - Vurgu5 34 2" xfId="1625" xr:uid="{A5ABF793-9571-487E-A323-9228CF98EA82}"/>
    <cellStyle name="%60 - Vurgu5 35" xfId="810" xr:uid="{C1FFF086-D3FA-42C5-B2CB-A7EA21D0C7EE}"/>
    <cellStyle name="%60 - Vurgu5 35 2" xfId="1645" xr:uid="{6EE29EB3-7DEC-4224-90DD-E038451C2B8B}"/>
    <cellStyle name="%60 - Vurgu5 36" xfId="830" xr:uid="{9497A676-1D7A-40AD-B02F-62C3AB151C6F}"/>
    <cellStyle name="%60 - Vurgu5 36 2" xfId="1665" xr:uid="{9AF162EC-3102-48E4-BDAE-CF3162EA1007}"/>
    <cellStyle name="%60 - Vurgu5 37" xfId="851" xr:uid="{670022EC-95A4-45C7-9FED-93F52DA16C51}"/>
    <cellStyle name="%60 - Vurgu5 37 2" xfId="1686" xr:uid="{E173D5ED-C2AB-4380-B29A-A1B20C7B93DF}"/>
    <cellStyle name="%60 - Vurgu5 38" xfId="871" xr:uid="{B745F918-AA77-44E7-B7BE-8657B5B2FC75}"/>
    <cellStyle name="%60 - Vurgu5 39" xfId="1706" xr:uid="{C0D999EE-72C5-444B-B838-D21F4F931CA4}"/>
    <cellStyle name="%60 - Vurgu5 4" xfId="101" xr:uid="{A4801617-673D-49E3-9A2F-5259BF22A416}"/>
    <cellStyle name="%60 - Vurgu5 4 2" xfId="936" xr:uid="{E60F1C56-A34C-4ACC-A94B-34A3E52C07E8}"/>
    <cellStyle name="%60 - Vurgu5 40" xfId="1726" xr:uid="{749849E6-A9D9-4F48-9B62-154935FDFC13}"/>
    <cellStyle name="%60 - Vurgu5 41" xfId="1746" xr:uid="{ADBEF4E8-1EE4-4D18-9B74-261141BDA850}"/>
    <cellStyle name="%60 - Vurgu5 5" xfId="121" xr:uid="{3E867700-FE8B-4FBC-B6E0-49722F097A8D}"/>
    <cellStyle name="%60 - Vurgu5 5 2" xfId="956" xr:uid="{A2E37D2F-F43A-4AC4-AF47-34EC70F5B9DB}"/>
    <cellStyle name="%60 - Vurgu5 6" xfId="142" xr:uid="{6C00CBA2-2FF1-4771-8D8B-C5A6619E5288}"/>
    <cellStyle name="%60 - Vurgu5 6 2" xfId="977" xr:uid="{61D5F272-97FB-4577-9F53-9AA2AC0E852B}"/>
    <cellStyle name="%60 - Vurgu5 7" xfId="165" xr:uid="{DF9E20BB-CDCB-4403-B95E-BF16B3A2B5C9}"/>
    <cellStyle name="%60 - Vurgu5 7 2" xfId="1000" xr:uid="{2CE6BA90-A0D6-4F2A-8BA7-99EA72515CE8}"/>
    <cellStyle name="%60 - Vurgu5 8" xfId="186" xr:uid="{7C28A18E-B057-42B2-9378-D8E6D6B5D31B}"/>
    <cellStyle name="%60 - Vurgu5 8 2" xfId="1021" xr:uid="{90536F8E-5444-4263-84F3-3A6C13D52C3C}"/>
    <cellStyle name="%60 - Vurgu5 9" xfId="206" xr:uid="{FCE7F00A-C743-4DFB-AA43-C3EF9C985529}"/>
    <cellStyle name="%60 - Vurgu5 9 2" xfId="1041" xr:uid="{9949BC88-E54C-429F-A1FA-C78E513D5FA9}"/>
    <cellStyle name="%60 - Vurgu6" xfId="40" builtinId="52" customBuiltin="1"/>
    <cellStyle name="%60 - Vurgu6 10" xfId="230" xr:uid="{404FFF52-03FF-4549-A6E3-2046D18EB121}"/>
    <cellStyle name="%60 - Vurgu6 10 2" xfId="1065" xr:uid="{6AA8D732-7428-4C10-B6F8-D72C3AFF2628}"/>
    <cellStyle name="%60 - Vurgu6 11" xfId="314" xr:uid="{610DC803-1D7E-4C06-A070-03D72F078309}"/>
    <cellStyle name="%60 - Vurgu6 11 2" xfId="1149" xr:uid="{49B7DA52-0601-47A8-97E8-FC96D96F42A1}"/>
    <cellStyle name="%60 - Vurgu6 12" xfId="335" xr:uid="{ADA1CFFB-9858-4878-907A-8E41E24157FC}"/>
    <cellStyle name="%60 - Vurgu6 12 2" xfId="1170" xr:uid="{3856BCF8-788E-4FA8-82F1-CB6AE7AD61E1}"/>
    <cellStyle name="%60 - Vurgu6 13" xfId="357" xr:uid="{A5FD18CE-09D3-46CA-8CF6-E5F9359E3976}"/>
    <cellStyle name="%60 - Vurgu6 13 2" xfId="1192" xr:uid="{6C3C952A-1903-4389-A416-DD284BBB1B73}"/>
    <cellStyle name="%60 - Vurgu6 14" xfId="378" xr:uid="{E0FB828E-312A-4DA0-8332-28DAAB1E4AEE}"/>
    <cellStyle name="%60 - Vurgu6 14 2" xfId="1213" xr:uid="{3C037104-0A85-49BE-918E-B6CA63BCB5BF}"/>
    <cellStyle name="%60 - Vurgu6 15" xfId="399" xr:uid="{C962103C-5E46-4B72-9670-2598CBD666F3}"/>
    <cellStyle name="%60 - Vurgu6 15 2" xfId="1234" xr:uid="{45F0F30A-54A3-48AC-9A4B-2E475C638DA0}"/>
    <cellStyle name="%60 - Vurgu6 16" xfId="420" xr:uid="{AB0DBC4C-0D8B-4891-BBEA-2565D6ACF244}"/>
    <cellStyle name="%60 - Vurgu6 16 2" xfId="1255" xr:uid="{974B2CA6-8219-490B-A139-98D50D112DBF}"/>
    <cellStyle name="%60 - Vurgu6 17" xfId="441" xr:uid="{DB8859F5-198A-4771-8AB9-E35179B920D7}"/>
    <cellStyle name="%60 - Vurgu6 17 2" xfId="1276" xr:uid="{9C1A7EC4-F38C-48A0-B303-B1ED011E5E08}"/>
    <cellStyle name="%60 - Vurgu6 18" xfId="462" xr:uid="{1C8A3347-C34C-46AB-98A8-F0EF88342913}"/>
    <cellStyle name="%60 - Vurgu6 18 2" xfId="1297" xr:uid="{FE5855C9-98A8-4B7E-854E-D019A5D6DF92}"/>
    <cellStyle name="%60 - Vurgu6 19" xfId="483" xr:uid="{05A7F5F1-8991-411E-8D12-F388D47EE1B4}"/>
    <cellStyle name="%60 - Vurgu6 19 2" xfId="1318" xr:uid="{AA41EFDA-52E2-445B-AA95-9E3CE96034FA}"/>
    <cellStyle name="%60 - Vurgu6 2" xfId="64" xr:uid="{F59A5A0D-91C6-48A2-9238-D7A55BA3CFAA}"/>
    <cellStyle name="%60 - Vurgu6 2 2" xfId="899" xr:uid="{CB1A2612-5AB4-4BC5-AA8E-8869D63AE988}"/>
    <cellStyle name="%60 - Vurgu6 20" xfId="503" xr:uid="{F78D8020-0E29-47D1-A279-F5FD08897EA3}"/>
    <cellStyle name="%60 - Vurgu6 20 2" xfId="1338" xr:uid="{A3B77946-9868-4BDC-862A-744AB80F0C73}"/>
    <cellStyle name="%60 - Vurgu6 21" xfId="523" xr:uid="{A739744B-0541-459E-813A-540BEB16A5C3}"/>
    <cellStyle name="%60 - Vurgu6 21 2" xfId="1358" xr:uid="{DCEF9BD4-CA85-4D03-8630-EFAC43618C82}"/>
    <cellStyle name="%60 - Vurgu6 22" xfId="543" xr:uid="{C935B73E-8074-479B-A3C7-4DBC24A14F79}"/>
    <cellStyle name="%60 - Vurgu6 22 2" xfId="1378" xr:uid="{379D436B-5BE8-49E3-83D6-69F2228A817C}"/>
    <cellStyle name="%60 - Vurgu6 23" xfId="563" xr:uid="{0974ABFE-6DCC-41C4-8B1C-637405CBF8C9}"/>
    <cellStyle name="%60 - Vurgu6 23 2" xfId="1398" xr:uid="{82A05F64-0841-4AAF-AE70-E0C58485453A}"/>
    <cellStyle name="%60 - Vurgu6 24" xfId="584" xr:uid="{0AF650B1-CE04-4245-A66F-01507E97CF1E}"/>
    <cellStyle name="%60 - Vurgu6 24 2" xfId="1419" xr:uid="{6D8F8284-792A-4183-9887-70ACD048F489}"/>
    <cellStyle name="%60 - Vurgu6 25" xfId="605" xr:uid="{C8FC5CAF-6052-4106-B7E5-CC8EB9B75558}"/>
    <cellStyle name="%60 - Vurgu6 25 2" xfId="1440" xr:uid="{750FA427-A313-4E74-9588-00309FA7776B}"/>
    <cellStyle name="%60 - Vurgu6 26" xfId="626" xr:uid="{C860A6FC-FF1A-45E0-A21D-902907986D1E}"/>
    <cellStyle name="%60 - Vurgu6 26 2" xfId="1461" xr:uid="{99191C63-5578-45C3-8DCD-3AD6D6A8A4FF}"/>
    <cellStyle name="%60 - Vurgu6 27" xfId="649" xr:uid="{1613E956-1348-48AA-B2F5-6DD712B5B3D5}"/>
    <cellStyle name="%60 - Vurgu6 27 2" xfId="1484" xr:uid="{693786A5-694D-47D7-AB73-8AEC9AA52261}"/>
    <cellStyle name="%60 - Vurgu6 28" xfId="670" xr:uid="{4C9F7F5C-60EB-44EE-841D-9F767AA311B0}"/>
    <cellStyle name="%60 - Vurgu6 28 2" xfId="1505" xr:uid="{F4588BC7-B1D7-434C-95D0-97BCDC41599E}"/>
    <cellStyle name="%60 - Vurgu6 29" xfId="691" xr:uid="{5C76997B-C24B-4CEA-B8F1-CE122848A77D}"/>
    <cellStyle name="%60 - Vurgu6 29 2" xfId="1526" xr:uid="{A97EE0BA-D424-4CE6-B666-11D9436B770C}"/>
    <cellStyle name="%60 - Vurgu6 3" xfId="84" xr:uid="{134EE906-89FB-4EDC-B50A-81DF08CE0897}"/>
    <cellStyle name="%60 - Vurgu6 3 2" xfId="919" xr:uid="{9C68D348-FC32-4740-8810-CC077E6F6A4D}"/>
    <cellStyle name="%60 - Vurgu6 30" xfId="711" xr:uid="{19EBE106-2562-4682-B1E5-6D5210183907}"/>
    <cellStyle name="%60 - Vurgu6 30 2" xfId="1546" xr:uid="{86C08B36-82FB-42C8-8900-EC1BA9A7BB13}"/>
    <cellStyle name="%60 - Vurgu6 31" xfId="732" xr:uid="{73EC199A-B433-427F-B8D9-A58E65FA79AA}"/>
    <cellStyle name="%60 - Vurgu6 31 2" xfId="1567" xr:uid="{D522E8B8-D4CC-43A2-A4F0-0C313D910D3A}"/>
    <cellStyle name="%60 - Vurgu6 32" xfId="753" xr:uid="{CF77E843-5595-481B-AB2D-5E668C563A62}"/>
    <cellStyle name="%60 - Vurgu6 32 2" xfId="1588" xr:uid="{3211393B-B7A2-425D-A00A-6AB0EB2C8B5C}"/>
    <cellStyle name="%60 - Vurgu6 33" xfId="773" xr:uid="{4E170C5B-80D7-4BBE-B7E0-812369366269}"/>
    <cellStyle name="%60 - Vurgu6 33 2" xfId="1608" xr:uid="{159817EA-5BE7-4974-BFE0-A64A91E50875}"/>
    <cellStyle name="%60 - Vurgu6 34" xfId="793" xr:uid="{BB00E764-BCB4-4723-B503-B1347401867B}"/>
    <cellStyle name="%60 - Vurgu6 34 2" xfId="1628" xr:uid="{38A183A0-F9C3-4F6A-B4F5-120C973DCBDC}"/>
    <cellStyle name="%60 - Vurgu6 35" xfId="813" xr:uid="{8B689305-D05C-4E84-B643-67E33E75F449}"/>
    <cellStyle name="%60 - Vurgu6 35 2" xfId="1648" xr:uid="{AE5C4882-AB6A-4C26-98C9-43407200B629}"/>
    <cellStyle name="%60 - Vurgu6 36" xfId="833" xr:uid="{68F6677C-10F6-415F-8824-9E955F04A1F2}"/>
    <cellStyle name="%60 - Vurgu6 36 2" xfId="1668" xr:uid="{0DCF3DE0-150C-44F8-8C4F-529D2D211618}"/>
    <cellStyle name="%60 - Vurgu6 37" xfId="854" xr:uid="{0A5EA9E1-92F3-417E-8474-82C3E9CBD442}"/>
    <cellStyle name="%60 - Vurgu6 37 2" xfId="1689" xr:uid="{E323D15A-4DB4-4768-AFE0-8A0917D23A2F}"/>
    <cellStyle name="%60 - Vurgu6 38" xfId="874" xr:uid="{379A5FC4-F950-4DA5-A7D6-802DFBB8CDB1}"/>
    <cellStyle name="%60 - Vurgu6 39" xfId="1709" xr:uid="{3DA59334-B430-4763-84A3-E025DE43A5BA}"/>
    <cellStyle name="%60 - Vurgu6 4" xfId="104" xr:uid="{82840543-29FD-4BD2-A64A-45CA90923C4F}"/>
    <cellStyle name="%60 - Vurgu6 4 2" xfId="939" xr:uid="{B018522F-0315-4934-9784-CC02CC993AAC}"/>
    <cellStyle name="%60 - Vurgu6 40" xfId="1729" xr:uid="{21EB86A8-E4D4-4BD6-A414-896A661FD746}"/>
    <cellStyle name="%60 - Vurgu6 41" xfId="1749" xr:uid="{FDF51DA3-4788-49B6-988B-D250B8903BA0}"/>
    <cellStyle name="%60 - Vurgu6 5" xfId="124" xr:uid="{6F4DE5C4-47F7-4054-9646-502E548728D4}"/>
    <cellStyle name="%60 - Vurgu6 5 2" xfId="959" xr:uid="{F51850D5-46D2-4ACD-A8FF-50D26754FC09}"/>
    <cellStyle name="%60 - Vurgu6 6" xfId="145" xr:uid="{3683D21A-5EF9-4CB4-8403-38256771D448}"/>
    <cellStyle name="%60 - Vurgu6 6 2" xfId="980" xr:uid="{5ABFF45C-23B5-4D0E-8C5D-E8A63F6F5314}"/>
    <cellStyle name="%60 - Vurgu6 7" xfId="168" xr:uid="{33990DD9-2D46-437E-8156-81BFE53363AF}"/>
    <cellStyle name="%60 - Vurgu6 7 2" xfId="1003" xr:uid="{19335921-48D0-4D4C-AF0E-AEADC5A2E2BF}"/>
    <cellStyle name="%60 - Vurgu6 8" xfId="189" xr:uid="{FEF16F76-9895-4AF1-893D-D72FC837F35B}"/>
    <cellStyle name="%60 - Vurgu6 8 2" xfId="1024" xr:uid="{DFE09D3B-A8F0-41BB-B3CF-DEFEF96E588A}"/>
    <cellStyle name="%60 - Vurgu6 9" xfId="209" xr:uid="{2BA0C7EC-13BD-44EE-8BD0-308F490561BA}"/>
    <cellStyle name="%60 - Vurgu6 9 2" xfId="1044" xr:uid="{408536C2-9B2A-425D-ACA3-F84789942580}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190" xr:uid="{5ED13066-113E-4092-9763-72D60F47E6DE}"/>
    <cellStyle name="Normal 10 2" xfId="1025" xr:uid="{FD02E949-C9A9-4EAD-9D41-1405B1DB0D29}"/>
    <cellStyle name="Normal 100" xfId="627" xr:uid="{E04F8735-BFF7-4530-80F1-69E86BA9139B}"/>
    <cellStyle name="Normal 100 2" xfId="1462" xr:uid="{B0704F87-EF21-4951-A875-01B5ACF3437D}"/>
    <cellStyle name="Normal 11" xfId="210" xr:uid="{A8E5555D-50DC-4A09-BD49-8FDBC0611C8E}"/>
    <cellStyle name="Normal 11 2" xfId="1045" xr:uid="{A0F92B06-6D01-4301-9231-0ABEA1F9AB1C}"/>
    <cellStyle name="Normal 12" xfId="294" xr:uid="{B18E7301-900C-4A1E-8686-96EE144AF478}"/>
    <cellStyle name="Normal 12 2" xfId="1129" xr:uid="{EB52B3C4-989C-4F90-B0D9-4FD3E50C5103}"/>
    <cellStyle name="Normal 13" xfId="315" xr:uid="{531DEDC1-CAE3-4646-8C10-43E132DB1894}"/>
    <cellStyle name="Normal 13 2" xfId="1150" xr:uid="{2A93BEF8-CB93-4D01-A039-5E1EA17914E7}"/>
    <cellStyle name="Normal 14" xfId="337" xr:uid="{6AECEEF0-9BFB-4750-AA68-9D98F92225C1}"/>
    <cellStyle name="Normal 14 2" xfId="1172" xr:uid="{FA4A28A5-E1D5-43B8-B635-4548A6D49D4C}"/>
    <cellStyle name="Normal 15" xfId="358" xr:uid="{C3FBEF4B-0120-4EF9-9D63-BC71886A198A}"/>
    <cellStyle name="Normal 15 2" xfId="1193" xr:uid="{0CB63B68-F439-48EE-A88D-0546FA63D94B}"/>
    <cellStyle name="Normal 16" xfId="379" xr:uid="{275B69DC-807B-4E18-8B91-23A0D00C3C25}"/>
    <cellStyle name="Normal 16 2" xfId="1214" xr:uid="{EBE630CB-AC92-411D-BE2E-CE029098D553}"/>
    <cellStyle name="Normal 17" xfId="400" xr:uid="{A951A670-B032-4AF5-82FF-3C310D206487}"/>
    <cellStyle name="Normal 17 2" xfId="1235" xr:uid="{746910E5-7601-43C4-9478-84CA3AD369D8}"/>
    <cellStyle name="Normal 18" xfId="421" xr:uid="{9383F60D-8FF8-4E7D-B70B-9F1B720B55E6}"/>
    <cellStyle name="Normal 18 2" xfId="1256" xr:uid="{12C82A00-A7DF-4523-80D5-B8E06E355E85}"/>
    <cellStyle name="Normal 19" xfId="442" xr:uid="{1BC29815-D9E6-495D-B615-A9C0A1C6DFD4}"/>
    <cellStyle name="Normal 19 2" xfId="1277" xr:uid="{99A250A2-08FB-485C-9D04-218826E5D388}"/>
    <cellStyle name="Normal 2" xfId="41" xr:uid="{3CC704D1-D3BC-4596-95F5-2D65431F0E57}"/>
    <cellStyle name="Normal 2 2" xfId="231" xr:uid="{AE750B9F-73F8-4772-B9DC-5ED4F23D9363}"/>
    <cellStyle name="Normal 2 2 2" xfId="1066" xr:uid="{BE63039A-EB05-4BE5-A23C-46E23E81829D}"/>
    <cellStyle name="Normal 2 3" xfId="876" xr:uid="{E1D473BE-DE3B-43EF-BDF2-6DC723016498}"/>
    <cellStyle name="Normal 20" xfId="146" xr:uid="{7ED6117D-8DF7-490D-ACCD-C55DAD752176}"/>
    <cellStyle name="Normal 20 2" xfId="981" xr:uid="{3F8E0E53-FDC4-480D-8ABD-8CCFC7AE9D2C}"/>
    <cellStyle name="Normal 21" xfId="463" xr:uid="{52045C2C-1186-4985-A263-0FA50C953DA4}"/>
    <cellStyle name="Normal 21 2" xfId="1298" xr:uid="{4F2442CB-346A-4256-AFAA-982346A3564D}"/>
    <cellStyle name="Normal 22" xfId="484" xr:uid="{A53C9A83-569F-4B78-B3EC-BDF3A3146D8D}"/>
    <cellStyle name="Normal 22 2" xfId="1319" xr:uid="{38BE6A8D-3503-4BFE-9C6C-9FAC38306176}"/>
    <cellStyle name="Normal 23" xfId="504" xr:uid="{856204C7-77F0-4AC8-9338-53CCF7AEFE11}"/>
    <cellStyle name="Normal 23 2" xfId="1339" xr:uid="{1F457969-9F64-4A67-BBE1-CA21119008EB}"/>
    <cellStyle name="Normal 24" xfId="232" xr:uid="{C7345A1D-9365-433A-AC69-AE64BD50B5FF}"/>
    <cellStyle name="Normal 24 2" xfId="1067" xr:uid="{D319378E-360C-4086-B4F2-93E35D91DC92}"/>
    <cellStyle name="Normal 25" xfId="147" xr:uid="{981F28C5-E98A-4633-99C8-F5A733D1FD96}"/>
    <cellStyle name="Normal 25 2" xfId="982" xr:uid="{E1227106-687B-4426-8DCE-F0C3BD2438BE}"/>
    <cellStyle name="Normal 26" xfId="524" xr:uid="{D0B48F77-8F34-44A3-9523-699CE5297A93}"/>
    <cellStyle name="Normal 26 2" xfId="1359" xr:uid="{DF7F8D5A-E944-4AFB-B618-D7F5826E0D22}"/>
    <cellStyle name="Normal 27" xfId="544" xr:uid="{63DD8752-B0F3-4630-8A74-8215D9581B44}"/>
    <cellStyle name="Normal 27 2" xfId="1379" xr:uid="{BF1B2F5C-AA0A-437E-A471-C01EFB8CE2AE}"/>
    <cellStyle name="Normal 28" xfId="564" xr:uid="{37D54AB0-40DD-4136-A3A0-25F8793B2143}"/>
    <cellStyle name="Normal 28 2" xfId="1399" xr:uid="{B4C64786-EB13-4B9C-A48B-B3BAC850A3AD}"/>
    <cellStyle name="Normal 29" xfId="585" xr:uid="{C184BB42-5B97-4698-A902-91A35EAC0F12}"/>
    <cellStyle name="Normal 29 2" xfId="1420" xr:uid="{29B0809C-AE06-4198-82DA-F1DB2402DFE4}"/>
    <cellStyle name="Normal 3" xfId="45" xr:uid="{A55D1E57-3447-4B4B-8B14-4832D2ABC01A}"/>
    <cellStyle name="Normal 3 2" xfId="880" xr:uid="{493DB1F9-F141-4AD4-88F0-2F9BC41B66A4}"/>
    <cellStyle name="Normal 30" xfId="606" xr:uid="{4E4586BF-4ED5-4506-8E3C-1B8630490B51}"/>
    <cellStyle name="Normal 30 2" xfId="1441" xr:uid="{BE312905-0848-4743-9D12-9180663FB4BE}"/>
    <cellStyle name="Normal 31" xfId="629" xr:uid="{E48F1760-E8BA-449C-8030-D58350A01F09}"/>
    <cellStyle name="Normal 31 2" xfId="1464" xr:uid="{853BC4FC-4556-420D-A5FE-6AA2E7E13223}"/>
    <cellStyle name="Normal 32" xfId="650" xr:uid="{E74179BD-E6C0-4A00-A456-3E41109495AA}"/>
    <cellStyle name="Normal 32 2" xfId="1485" xr:uid="{29577BB1-FD2D-4351-B45D-03B5698C2FC8}"/>
    <cellStyle name="Normal 33" xfId="671" xr:uid="{5A1A3606-009E-4DC6-B006-26EE3B2CBBE4}"/>
    <cellStyle name="Normal 33 2" xfId="1506" xr:uid="{DD3A83F9-9B0F-4E77-8209-7AFBA46892BB}"/>
    <cellStyle name="Normal 34" xfId="692" xr:uid="{E388E196-47F4-42C1-B5C2-A3559E87A766}"/>
    <cellStyle name="Normal 34 2" xfId="1527" xr:uid="{28860221-02AA-4EB7-86B8-F02AE1E08C36}"/>
    <cellStyle name="Normal 35" xfId="712" xr:uid="{509D44A4-6E7B-49C8-8557-CFDBAB6D7309}"/>
    <cellStyle name="Normal 35 2" xfId="1547" xr:uid="{DF473C3E-10B4-40D1-9FDB-FB32063ED03B}"/>
    <cellStyle name="Normal 36" xfId="733" xr:uid="{76F85E03-D637-4711-8E57-28E2E8CE1173}"/>
    <cellStyle name="Normal 36 2" xfId="1568" xr:uid="{A28AB958-02EC-4CEE-952A-AA8C347F0C10}"/>
    <cellStyle name="Normal 37" xfId="754" xr:uid="{C383D2A6-7286-4808-BF49-120F9A3BBB74}"/>
    <cellStyle name="Normal 37 2" xfId="1589" xr:uid="{B78FB07C-B5A9-41F9-B586-F2E06E030CAC}"/>
    <cellStyle name="Normal 38" xfId="774" xr:uid="{F7193FD6-287F-4B95-9C49-E038562C8EBE}"/>
    <cellStyle name="Normal 38 2" xfId="1609" xr:uid="{6B5855DA-BFD6-457D-AE3A-C2536ABE7B7F}"/>
    <cellStyle name="Normal 39" xfId="794" xr:uid="{E82AE8D0-4448-4AC3-8764-1DFCDC3ACD37}"/>
    <cellStyle name="Normal 39 2" xfId="1629" xr:uid="{2028D2D6-BB16-4637-8E70-F519E962849A}"/>
    <cellStyle name="Normal 4" xfId="65" xr:uid="{EFDA3683-19C3-49F8-9B27-9549028913CB}"/>
    <cellStyle name="Normal 4 2" xfId="900" xr:uid="{B575E8DD-8D6B-470C-AAE1-2E6480EEB347}"/>
    <cellStyle name="Normal 40" xfId="814" xr:uid="{497CF4F0-F4A4-491A-B3DA-699FFCC2BE40}"/>
    <cellStyle name="Normal 40 2" xfId="1649" xr:uid="{199B86C1-0606-4984-BFC1-F6048CD70A78}"/>
    <cellStyle name="Normal 41" xfId="834" xr:uid="{322425FC-9C0F-4FE9-A8E2-7ADEBEC9B780}"/>
    <cellStyle name="Normal 41 2" xfId="1669" xr:uid="{9F34241E-02EF-45C5-A1E7-52271E115713}"/>
    <cellStyle name="Normal 42" xfId="875" xr:uid="{766AAA8A-2975-43AA-9CBA-A25492244EA7}"/>
    <cellStyle name="Normal 43" xfId="855" xr:uid="{9F942FDC-7A4A-4C9F-9F69-E540B736886E}"/>
    <cellStyle name="Normal 44" xfId="1690" xr:uid="{7DF2757D-4FD9-43F6-85D2-E5F905FBB0BD}"/>
    <cellStyle name="Normal 45" xfId="1710" xr:uid="{D4E2E758-CBA2-49ED-A254-D17FE22F538E}"/>
    <cellStyle name="Normal 46" xfId="1730" xr:uid="{FACC4EF4-4874-4000-80DC-3A91D0468DF8}"/>
    <cellStyle name="Normal 5" xfId="85" xr:uid="{3AAAF732-1870-4F5C-9659-70693F5C0B61}"/>
    <cellStyle name="Normal 5 2" xfId="920" xr:uid="{B6ACE130-9267-4E63-9AA9-F86461BBF2EA}"/>
    <cellStyle name="Normal 53" xfId="233" xr:uid="{6C27E837-9691-42F5-9995-7FB929156F75}"/>
    <cellStyle name="Normal 53 2" xfId="1068" xr:uid="{3B772CBA-50BA-4325-9C78-7D52E3D9C856}"/>
    <cellStyle name="Normal 54" xfId="234" xr:uid="{2D0AFF89-19C4-4C00-8F61-836DE5780D54}"/>
    <cellStyle name="Normal 54 2" xfId="1069" xr:uid="{FF728E8A-7C36-43D1-B649-8B402F5EADBA}"/>
    <cellStyle name="Normal 6" xfId="105" xr:uid="{DD446DEE-D357-46C6-B6D1-D831A32F6D3B}"/>
    <cellStyle name="Normal 6 2" xfId="940" xr:uid="{C2CE2081-E9C0-443C-A7C9-6429256DB482}"/>
    <cellStyle name="Normal 7" xfId="125" xr:uid="{86F5A6C3-5599-4350-BC71-4E57B55A732C}"/>
    <cellStyle name="Normal 7 2" xfId="960" xr:uid="{8E65B3E7-3109-499B-AC1E-CED8148D56D2}"/>
    <cellStyle name="Normal 8" xfId="148" xr:uid="{2FCB4977-BDDE-4F76-8AD8-90D1EF72D109}"/>
    <cellStyle name="Normal 8 2" xfId="983" xr:uid="{823D4A59-53A6-4DA0-83BC-65B9DC9E74A3}"/>
    <cellStyle name="Normal 9" xfId="169" xr:uid="{B6A13D02-1F8E-44F9-B79B-940B77B40C2D}"/>
    <cellStyle name="Normal 9 2" xfId="1004" xr:uid="{CA7CB643-D6BF-4C54-A95B-52078CB4BB72}"/>
    <cellStyle name="Not 10" xfId="191" xr:uid="{78478DEE-0A40-4C2F-AE15-2BA3CCCA3B13}"/>
    <cellStyle name="Not 10 2" xfId="1026" xr:uid="{FE584460-8EF7-4ED1-9AA8-6D31DB9553BC}"/>
    <cellStyle name="Not 11" xfId="212" xr:uid="{29F959AB-1F93-4FB2-9C85-FDF261007B0B}"/>
    <cellStyle name="Not 11 2" xfId="1047" xr:uid="{0A1E6310-1562-4C58-A07C-C0EEA48AC225}"/>
    <cellStyle name="Not 12" xfId="296" xr:uid="{3ABC7F46-843C-4CBC-8D59-1C5CA0C1D877}"/>
    <cellStyle name="Not 12 2" xfId="1131" xr:uid="{25AC2E02-2B98-4E65-958D-906A160E128F}"/>
    <cellStyle name="Not 13" xfId="317" xr:uid="{54360DDE-0E88-43DE-A28D-A228BD5D1F7E}"/>
    <cellStyle name="Not 13 2" xfId="1152" xr:uid="{FD55BDA7-0521-4F76-9559-D9CED2CBE839}"/>
    <cellStyle name="Not 14" xfId="339" xr:uid="{0DDB8EBF-FB28-4942-9FAE-08CC2F37E0DA}"/>
    <cellStyle name="Not 14 2" xfId="1174" xr:uid="{66FD9625-040F-4852-931E-1350EDA6E04E}"/>
    <cellStyle name="Not 15" xfId="360" xr:uid="{5E3C8D37-A321-4C3C-AD3D-91B47CE3126F}"/>
    <cellStyle name="Not 15 2" xfId="1195" xr:uid="{F773561E-8453-48D5-837A-26EEEA0757CB}"/>
    <cellStyle name="Not 16" xfId="381" xr:uid="{886DCEA8-0A3C-4520-A1E1-71D2F481B53A}"/>
    <cellStyle name="Not 16 2" xfId="1216" xr:uid="{E2650027-E9A3-401F-A990-C0B621B3C139}"/>
    <cellStyle name="Not 17" xfId="402" xr:uid="{C3195FA2-1D7A-4611-9178-F02082B6EF33}"/>
    <cellStyle name="Not 17 2" xfId="1237" xr:uid="{1F9702B8-4E85-45F2-ABCE-CE28F0AB84AA}"/>
    <cellStyle name="Not 18" xfId="423" xr:uid="{6062FEDE-A1B8-4762-ABA4-514D077579E7}"/>
    <cellStyle name="Not 18 2" xfId="1258" xr:uid="{95E908A9-1364-4D6C-8295-B9DCD73E70CC}"/>
    <cellStyle name="Not 19" xfId="444" xr:uid="{75311F7B-B3BF-4498-BBEB-9BB602C2514E}"/>
    <cellStyle name="Not 19 2" xfId="1279" xr:uid="{0A7B9CE3-B8F8-474D-A9AB-795786C3F031}"/>
    <cellStyle name="Not 2" xfId="43" xr:uid="{0E11407F-D8FE-4804-9727-F79F4ECE7769}"/>
    <cellStyle name="Not 2 2" xfId="878" xr:uid="{637A81E6-F3CA-4273-8E0F-15F4B8F3CA2B}"/>
    <cellStyle name="Not 20" xfId="465" xr:uid="{84EFCF3A-6183-4758-AA7B-8748BB6AD8D3}"/>
    <cellStyle name="Not 20 2" xfId="1300" xr:uid="{2B946E8F-35F4-45AB-95A6-0E68F2C75AF0}"/>
    <cellStyle name="Not 21" xfId="485" xr:uid="{688BCFAB-CBC6-44BF-8727-E4A7405F0E42}"/>
    <cellStyle name="Not 21 2" xfId="1320" xr:uid="{5A6873CA-65A5-47A9-9450-ECCF203E9B87}"/>
    <cellStyle name="Not 22" xfId="505" xr:uid="{0BCAD852-954C-41A2-94E3-1EA76FBD777C}"/>
    <cellStyle name="Not 22 2" xfId="1340" xr:uid="{D63B021E-5227-41EF-99E5-108AA8E6B1F6}"/>
    <cellStyle name="Not 23" xfId="525" xr:uid="{F8335BE7-77D2-40DA-B687-08D42877DA85}"/>
    <cellStyle name="Not 23 2" xfId="1360" xr:uid="{B240B551-199C-422D-A217-DDBF8986CEFD}"/>
    <cellStyle name="Not 24" xfId="545" xr:uid="{E1584283-F38D-4497-98BC-AED512A9E8D1}"/>
    <cellStyle name="Not 24 2" xfId="1380" xr:uid="{512AA804-71DD-4B55-9054-0A15B01FC8CA}"/>
    <cellStyle name="Not 25" xfId="566" xr:uid="{065AF402-8B02-4C20-BF27-7DC25647CDC5}"/>
    <cellStyle name="Not 25 2" xfId="1401" xr:uid="{7F160427-80BD-41A1-86EE-E91225070194}"/>
    <cellStyle name="Not 26" xfId="587" xr:uid="{4EB33C49-8586-48DD-9B8D-7FF7781BA52B}"/>
    <cellStyle name="Not 26 2" xfId="1422" xr:uid="{8334C1BC-1D7A-4F94-AD2E-DBC177E71D94}"/>
    <cellStyle name="Not 27" xfId="608" xr:uid="{CE9C8A3A-F0A8-498F-A81F-F90D45AFD375}"/>
    <cellStyle name="Not 27 2" xfId="1443" xr:uid="{9CE52FE6-0AA3-477B-8F16-B7FE11E17444}"/>
    <cellStyle name="Not 28" xfId="631" xr:uid="{0BBADCD2-10C1-44E2-9FC3-C1929B588FF6}"/>
    <cellStyle name="Not 28 2" xfId="1466" xr:uid="{16F75AA0-3FB8-44C1-8D82-5220AB0765CC}"/>
    <cellStyle name="Not 29" xfId="652" xr:uid="{10813696-55B9-41C9-8302-9F0B868DE8BB}"/>
    <cellStyle name="Not 29 2" xfId="1487" xr:uid="{B6CA572F-0DD8-477D-809B-51DA5F7CA906}"/>
    <cellStyle name="Not 3" xfId="46" xr:uid="{28E47487-B17B-43B8-BB9C-102A4AB90E34}"/>
    <cellStyle name="Not 3 2" xfId="881" xr:uid="{B2F99D8E-D153-4232-B13B-E82E5F72ADAB}"/>
    <cellStyle name="Not 30" xfId="673" xr:uid="{F739107D-F7BB-482C-AF8E-95323C5B7689}"/>
    <cellStyle name="Not 30 2" xfId="1508" xr:uid="{2CFBD20C-4ADC-43F6-B112-68DB9743CC17}"/>
    <cellStyle name="Not 31" xfId="693" xr:uid="{A45D4A8D-A4EF-4A61-A8C8-5FDDBFDE3CD0}"/>
    <cellStyle name="Not 31 2" xfId="1528" xr:uid="{B21DCFAF-8EA8-428C-BFF2-FE790ADE091C}"/>
    <cellStyle name="Not 32" xfId="714" xr:uid="{A0E5B8CC-F19C-47A1-97A9-DF140C4BA9A0}"/>
    <cellStyle name="Not 32 2" xfId="1549" xr:uid="{489472F3-A67D-497F-BC7E-35B38BB0A2D0}"/>
    <cellStyle name="Not 33" xfId="735" xr:uid="{469D053B-8872-4839-B1D8-BD7EF47889EF}"/>
    <cellStyle name="Not 33 2" xfId="1570" xr:uid="{6BEEA5B0-BE5A-4251-A79A-5621BD860128}"/>
    <cellStyle name="Not 34" xfId="755" xr:uid="{7BC519C7-D2CE-4267-B409-908E4108533D}"/>
    <cellStyle name="Not 34 2" xfId="1590" xr:uid="{104CF9BD-3650-4BFA-973D-02BE06CFD07B}"/>
    <cellStyle name="Not 35" xfId="775" xr:uid="{E6020DE1-AC3D-4CD7-A893-2F17DAE235C6}"/>
    <cellStyle name="Not 35 2" xfId="1610" xr:uid="{F8171325-92C8-4B7C-B4EC-A664C595D123}"/>
    <cellStyle name="Not 36" xfId="795" xr:uid="{40AD6C02-91CB-430B-8E33-FD7C742AD8D8}"/>
    <cellStyle name="Not 36 2" xfId="1630" xr:uid="{1487A932-5BFF-48B2-B460-85C2292EF032}"/>
    <cellStyle name="Not 37" xfId="815" xr:uid="{B65962C4-BC55-4B54-A850-8BE8D8A4EDF9}"/>
    <cellStyle name="Not 37 2" xfId="1650" xr:uid="{06A6E266-F85A-41A5-B728-F838CF8A92A1}"/>
    <cellStyle name="Not 38" xfId="836" xr:uid="{8091DFB8-DFC0-49B7-A174-28933078301E}"/>
    <cellStyle name="Not 38 2" xfId="1671" xr:uid="{E0385E82-4B77-4854-BB9C-06EF4EEB9C69}"/>
    <cellStyle name="Not 39" xfId="856" xr:uid="{EE798892-99BC-4B22-93FE-A0E93445AB14}"/>
    <cellStyle name="Not 4" xfId="66" xr:uid="{1030E7B1-10DE-483E-AE58-C6599E3A0A84}"/>
    <cellStyle name="Not 4 2" xfId="901" xr:uid="{99C744EC-71D5-476B-B489-48890430DE15}"/>
    <cellStyle name="Not 40" xfId="1691" xr:uid="{C7D59E55-3D90-46D7-9C67-26B3D974531F}"/>
    <cellStyle name="Not 41" xfId="1711" xr:uid="{6B6C986C-EE4D-4F1B-A36D-FAC9C74B472B}"/>
    <cellStyle name="Not 42" xfId="1731" xr:uid="{46884E04-69F9-4301-B293-F8FBD0E106C1}"/>
    <cellStyle name="Not 5" xfId="86" xr:uid="{7A08BD3E-FE47-4E5F-BF71-6A1922818ACA}"/>
    <cellStyle name="Not 5 2" xfId="921" xr:uid="{3314B049-8AB0-4A60-9B52-75452E1C4479}"/>
    <cellStyle name="Not 6" xfId="106" xr:uid="{A4243524-9225-49B6-8818-3ED9324C8111}"/>
    <cellStyle name="Not 6 2" xfId="941" xr:uid="{AF77A5B0-4748-4912-A7A3-056209B543BF}"/>
    <cellStyle name="Not 7" xfId="127" xr:uid="{9EC7B509-7B83-418A-B22C-93ACEB2EC6FE}"/>
    <cellStyle name="Not 7 2" xfId="962" xr:uid="{FA967C2E-BBE9-4A69-8758-4F8E7F64CE42}"/>
    <cellStyle name="Not 8" xfId="150" xr:uid="{8FC4E4B0-4B09-4160-BF97-F161E165FD88}"/>
    <cellStyle name="Not 8 2" xfId="985" xr:uid="{47052E78-9E4C-40DB-83C0-4388C8A03101}"/>
    <cellStyle name="Not 9" xfId="171" xr:uid="{B6D4FDD6-0964-4E09-93AC-D823F73050C7}"/>
    <cellStyle name="Not 9 2" xfId="1006" xr:uid="{332F1C30-09F4-4E53-B042-F14A87203087}"/>
    <cellStyle name="Nötr" xfId="8" builtinId="28" customBuiltin="1"/>
    <cellStyle name="Toplam" xfId="16" builtinId="25" customBuiltin="1"/>
    <cellStyle name="Uyarı Metni" xfId="14" builtinId="11" customBuiltin="1"/>
    <cellStyle name="Virgül" xfId="44" builtinId="3"/>
    <cellStyle name="Virgül 10" xfId="236" xr:uid="{3F1B908B-3382-4A76-B453-96641A400604}"/>
    <cellStyle name="Virgül 10 2" xfId="1071" xr:uid="{FA5E7012-BD1A-40AF-B782-3CFBEEE9534A}"/>
    <cellStyle name="Virgül 11" xfId="235" xr:uid="{7761886E-E8A5-4E56-9919-9D29B7804D9C}"/>
    <cellStyle name="Virgül 11 2" xfId="1070" xr:uid="{552DD75E-16EF-4A7C-A321-406106954F95}"/>
    <cellStyle name="Virgül 12" xfId="211" xr:uid="{B6D82D6B-7994-414A-9390-579F12B5DE05}"/>
    <cellStyle name="Virgül 12 2" xfId="1046" xr:uid="{6EAB4534-E4A2-4894-A85F-0218E24748BC}"/>
    <cellStyle name="Virgül 13" xfId="295" xr:uid="{BC8D416B-95E7-4895-BA2B-14E0F20E09A3}"/>
    <cellStyle name="Virgül 13 2" xfId="1130" xr:uid="{0572C722-29C9-40AE-B22B-242F844F64A4}"/>
    <cellStyle name="Virgül 14" xfId="316" xr:uid="{5C4C9A3F-45F7-46DB-897E-81DBF07DF570}"/>
    <cellStyle name="Virgül 14 2" xfId="1151" xr:uid="{C8AE6B55-5E9C-4528-80CD-08C7635725E7}"/>
    <cellStyle name="Virgül 15" xfId="338" xr:uid="{BC40B01C-E131-4609-B907-694F8D7EF1CA}"/>
    <cellStyle name="Virgül 15 2" xfId="1173" xr:uid="{C55F0AC9-8D5D-41AF-AD51-1696B0869E8B}"/>
    <cellStyle name="Virgül 16" xfId="359" xr:uid="{B3D21E9B-62A5-4F96-BFAA-0ACC3035F1F8}"/>
    <cellStyle name="Virgül 16 2" xfId="1194" xr:uid="{AC7AB847-F4B7-4CE3-B165-B2B3A1B73D02}"/>
    <cellStyle name="Virgül 17" xfId="380" xr:uid="{C4E12184-8BD6-4C79-8738-1CA41F08F488}"/>
    <cellStyle name="Virgül 17 2" xfId="1215" xr:uid="{B1DE1A56-3AF5-4155-BAAE-BBAF7B530714}"/>
    <cellStyle name="Virgül 18" xfId="401" xr:uid="{6A984261-C6E6-4619-ADE0-E44067A54406}"/>
    <cellStyle name="Virgül 18 2" xfId="1236" xr:uid="{9BAD1B7F-110A-45B6-9E5A-1FFAAAC5E55F}"/>
    <cellStyle name="Virgül 19" xfId="422" xr:uid="{C46CC232-EB3F-4E75-976A-3C15BA442E4E}"/>
    <cellStyle name="Virgül 19 2" xfId="1257" xr:uid="{6AB082DF-C1DF-498D-B874-9C3DD3B109D5}"/>
    <cellStyle name="Virgül 2" xfId="42" xr:uid="{5E04CD17-5E9C-4A77-894C-E79C38F7E6C0}"/>
    <cellStyle name="Virgül 2 2" xfId="238" xr:uid="{D1D6A2C2-4FFB-487D-AFB8-A4A8A0E49FBF}"/>
    <cellStyle name="Virgül 2 2 2" xfId="239" xr:uid="{4269EF3C-B7D7-4F9A-89A0-19BF221DE7FA}"/>
    <cellStyle name="Virgül 2 2 2 2" xfId="240" xr:uid="{712BB2F1-4247-49B3-B5C1-AFA4A92A127F}"/>
    <cellStyle name="Virgül 2 2 2 2 2" xfId="241" xr:uid="{B4041E59-416D-48F3-AF48-D36F97C47C80}"/>
    <cellStyle name="Virgül 2 2 2 2 2 2" xfId="1076" xr:uid="{8574C177-877D-4641-B03D-F4A0323C1FD8}"/>
    <cellStyle name="Virgül 2 2 2 2 3" xfId="1075" xr:uid="{259F695A-0E22-4DEC-84BC-35EBEB4B971F}"/>
    <cellStyle name="Virgül 2 2 2 3" xfId="242" xr:uid="{A18DE6CF-5309-4735-A858-C64679419D47}"/>
    <cellStyle name="Virgül 2 2 2 3 2" xfId="1077" xr:uid="{EF414F04-988E-4B5C-B067-7DDE3A6DE170}"/>
    <cellStyle name="Virgül 2 2 2 4" xfId="1074" xr:uid="{04BB3311-16E5-4BAF-A9E9-8F3A15670CE2}"/>
    <cellStyle name="Virgül 2 2 3" xfId="243" xr:uid="{02540128-E5DB-44BD-91D2-16D5B8D49EEE}"/>
    <cellStyle name="Virgül 2 2 3 2" xfId="244" xr:uid="{990F51CF-ADCE-4B34-B7F7-B2AF34D85A5F}"/>
    <cellStyle name="Virgül 2 2 3 2 2" xfId="1079" xr:uid="{95502ADF-4BFC-4C8E-9FC4-DB878374B5B9}"/>
    <cellStyle name="Virgül 2 2 3 3" xfId="1078" xr:uid="{5C8AA27A-7C90-4669-AC92-4C3E9D9BA149}"/>
    <cellStyle name="Virgül 2 2 4" xfId="245" xr:uid="{3D158ECD-2F3A-45BD-8E31-FEA503A638CB}"/>
    <cellStyle name="Virgül 2 2 4 2" xfId="1080" xr:uid="{7F5D71B4-1C5F-4226-A4FC-5D2455FB4942}"/>
    <cellStyle name="Virgül 2 2 5" xfId="1073" xr:uid="{BAEFA640-C689-4900-9006-F7957C34E834}"/>
    <cellStyle name="Virgül 2 3" xfId="246" xr:uid="{10AF6C40-9AAE-4B4C-9313-63075B28A693}"/>
    <cellStyle name="Virgül 2 3 2" xfId="247" xr:uid="{ABEE46E1-4442-4C04-B14C-DEA0B8284FE0}"/>
    <cellStyle name="Virgül 2 3 2 2" xfId="248" xr:uid="{9F434CF8-42D3-4CFF-AAFC-9789D03DF3A4}"/>
    <cellStyle name="Virgül 2 3 2 2 2" xfId="1083" xr:uid="{DD89246D-B185-4E8C-A3DF-FA56C29A24C5}"/>
    <cellStyle name="Virgül 2 3 2 3" xfId="1082" xr:uid="{B64A73F4-3C4A-49DE-A110-B73BB6383D3C}"/>
    <cellStyle name="Virgül 2 3 3" xfId="249" xr:uid="{FAB5BC03-8AEC-469D-B13D-F5B853A166E8}"/>
    <cellStyle name="Virgül 2 3 3 2" xfId="1084" xr:uid="{77028FAC-E53D-40C2-B8C2-CF4FCD129CAC}"/>
    <cellStyle name="Virgül 2 3 4" xfId="1081" xr:uid="{36D2C98C-D49C-4475-96DE-4C6B3E8D5FEA}"/>
    <cellStyle name="Virgül 2 4" xfId="250" xr:uid="{59B5AB9F-141A-44AF-8A5F-3C5F3B9004EB}"/>
    <cellStyle name="Virgül 2 4 2" xfId="251" xr:uid="{4FD7E730-B5EF-434C-9379-CBF2BB4146E5}"/>
    <cellStyle name="Virgül 2 4 2 2" xfId="1086" xr:uid="{67FBB17D-D2C0-46F6-8808-E9FBD0DAF4B4}"/>
    <cellStyle name="Virgül 2 4 3" xfId="1085" xr:uid="{C20500DA-8CCA-4D26-BDC4-CF6B6D837290}"/>
    <cellStyle name="Virgül 2 5" xfId="252" xr:uid="{63EB7431-B636-49D5-BE63-51A4B3ACD980}"/>
    <cellStyle name="Virgül 2 5 2" xfId="1087" xr:uid="{ADB4EFD1-0D5E-4C5E-B95C-B0B2837C9228}"/>
    <cellStyle name="Virgül 2 6" xfId="237" xr:uid="{01B473E1-2956-44DF-9181-218E07B83379}"/>
    <cellStyle name="Virgül 2 6 2" xfId="1072" xr:uid="{8576C31D-D68E-4D67-B66F-7070B7D3620C}"/>
    <cellStyle name="Virgül 2 7" xfId="336" xr:uid="{B08952E5-1A03-41AD-AFC4-5A661CF5A908}"/>
    <cellStyle name="Virgül 2 7 2" xfId="1171" xr:uid="{0C26BCD9-168C-487A-AE2D-0DED446F2969}"/>
    <cellStyle name="Virgül 2 8" xfId="877" xr:uid="{F2303C6A-9936-4C72-A661-39A586C26E50}"/>
    <cellStyle name="Virgül 20" xfId="443" xr:uid="{69B4A3BA-8F50-45EA-B23D-B97FC4CE05CC}"/>
    <cellStyle name="Virgül 20 2" xfId="1278" xr:uid="{79CF1FF0-E660-495B-ABFE-D2948E0581CD}"/>
    <cellStyle name="Virgül 21" xfId="464" xr:uid="{755F27F4-EE08-4D74-BC0B-8086DCC22DAE}"/>
    <cellStyle name="Virgül 21 2" xfId="1299" xr:uid="{0E36ECB4-1030-48A4-96BB-BB3BFBCA73C0}"/>
    <cellStyle name="Virgül 22" xfId="565" xr:uid="{6364E3D4-AE6C-499B-966B-0AC119F638B1}"/>
    <cellStyle name="Virgül 22 2" xfId="1400" xr:uid="{22B1E0DC-C925-499C-A96B-2718CE3571B1}"/>
    <cellStyle name="Virgül 23" xfId="586" xr:uid="{A58A8DAA-59B6-40E7-AFC7-922655693E69}"/>
    <cellStyle name="Virgül 23 2" xfId="1421" xr:uid="{4A0610D6-5FB6-40B5-9DC7-955070B293B5}"/>
    <cellStyle name="Virgül 24" xfId="607" xr:uid="{AC34C3CF-4EC7-48AD-868E-F37FED560894}"/>
    <cellStyle name="Virgül 24 2" xfId="1442" xr:uid="{7804254B-9E8E-46A7-B569-C58338E004AC}"/>
    <cellStyle name="Virgül 25" xfId="630" xr:uid="{99B72AD0-78F7-4BE5-B138-FDC5F086C599}"/>
    <cellStyle name="Virgül 25 2" xfId="1465" xr:uid="{89787203-BEC9-4B14-ABB8-9AF648017FEB}"/>
    <cellStyle name="Virgül 26" xfId="651" xr:uid="{D25A2F3E-658C-4F3C-8288-97196627CD13}"/>
    <cellStyle name="Virgül 26 2" xfId="1486" xr:uid="{3AE6A72F-F841-4E5C-9494-75803AE046CE}"/>
    <cellStyle name="Virgül 27" xfId="672" xr:uid="{8BF9B776-CE20-4234-862A-CDAC8DC136DE}"/>
    <cellStyle name="Virgül 27 2" xfId="1507" xr:uid="{75A3F8D1-2B59-47E0-B5E4-A17447655248}"/>
    <cellStyle name="Virgül 28" xfId="713" xr:uid="{50E1A80F-EC49-4F38-9BEF-8CF386F09175}"/>
    <cellStyle name="Virgül 28 2" xfId="1548" xr:uid="{B64D5C9A-C500-43AB-8958-995F30F4BB87}"/>
    <cellStyle name="Virgül 29" xfId="734" xr:uid="{E2E1F8F0-A2BF-4992-940B-F59D4727B8E8}"/>
    <cellStyle name="Virgül 29 2" xfId="1569" xr:uid="{A17E62FD-4435-41EC-B342-1B5231DC9F74}"/>
    <cellStyle name="Virgül 3" xfId="126" xr:uid="{C0BA6953-0D33-4A30-9F96-962F39D2198A}"/>
    <cellStyle name="Virgül 3 2" xfId="254" xr:uid="{8D21E6F7-A9D6-4ACA-83B5-969A20AE976D}"/>
    <cellStyle name="Virgül 3 2 2" xfId="255" xr:uid="{D2BF1CCF-282C-4970-982B-96252ACE5E45}"/>
    <cellStyle name="Virgül 3 2 2 2" xfId="256" xr:uid="{0FB9DEE6-F563-4502-8AF9-5D32CEF38B23}"/>
    <cellStyle name="Virgül 3 2 2 2 2" xfId="257" xr:uid="{73F40E13-9D59-4C21-8661-0542DE06A250}"/>
    <cellStyle name="Virgül 3 2 2 2 2 2" xfId="1092" xr:uid="{13BCD02D-1E85-4AB3-87E9-33B6F4E47BB8}"/>
    <cellStyle name="Virgül 3 2 2 2 3" xfId="1091" xr:uid="{46CC6092-C3AE-4319-BB5C-411CA1F5A0FB}"/>
    <cellStyle name="Virgül 3 2 2 3" xfId="258" xr:uid="{10254B86-EA94-4E7A-9301-AE824742089D}"/>
    <cellStyle name="Virgül 3 2 2 3 2" xfId="1093" xr:uid="{82C7BC15-0D6F-494D-ADCC-8B32CD32D4B3}"/>
    <cellStyle name="Virgül 3 2 2 4" xfId="1090" xr:uid="{61B56908-448F-4EF4-A161-4C59B20A382F}"/>
    <cellStyle name="Virgül 3 2 3" xfId="259" xr:uid="{1C466FAA-7628-4B57-B753-7249845A6807}"/>
    <cellStyle name="Virgül 3 2 3 2" xfId="260" xr:uid="{699BB8B0-040C-4430-A5BE-45EDFD266E1F}"/>
    <cellStyle name="Virgül 3 2 3 2 2" xfId="1095" xr:uid="{88B40B07-FBFF-4485-A6BA-B06F405F002F}"/>
    <cellStyle name="Virgül 3 2 3 3" xfId="1094" xr:uid="{743BA760-157E-47E3-82B7-9E5049CC5E4E}"/>
    <cellStyle name="Virgül 3 2 4" xfId="261" xr:uid="{9AFCDB0D-776F-4E21-B482-E912553023A1}"/>
    <cellStyle name="Virgül 3 2 4 2" xfId="1096" xr:uid="{B229DDAC-5290-4861-B0B4-B5C6B50C1068}"/>
    <cellStyle name="Virgül 3 2 5" xfId="1089" xr:uid="{1269033C-4DF3-4C93-BA3D-6CC115F31D5B}"/>
    <cellStyle name="Virgül 3 3" xfId="262" xr:uid="{E7DEF8F6-0252-4893-A164-D34A508A4289}"/>
    <cellStyle name="Virgül 3 3 2" xfId="263" xr:uid="{0C9A22DC-E4C0-4ED0-9B1D-33CA9290145D}"/>
    <cellStyle name="Virgül 3 3 2 2" xfId="264" xr:uid="{C9CC2B22-5F62-4B28-B3A1-997C025BA7E4}"/>
    <cellStyle name="Virgül 3 3 2 2 2" xfId="1099" xr:uid="{5D249966-414C-4B3C-8806-2D1B5435B8F8}"/>
    <cellStyle name="Virgül 3 3 2 3" xfId="1098" xr:uid="{887BFFC5-6B43-44F7-B9AE-69E2306D7F3E}"/>
    <cellStyle name="Virgül 3 3 3" xfId="265" xr:uid="{2BCCF3D9-9F1F-4E8B-8E66-86C093E9C7DC}"/>
    <cellStyle name="Virgül 3 3 3 2" xfId="1100" xr:uid="{B223267C-CEBB-4C39-A17B-5E167ADFA877}"/>
    <cellStyle name="Virgül 3 3 4" xfId="1097" xr:uid="{14AF6359-49EC-46AE-9763-40324FF48FC1}"/>
    <cellStyle name="Virgül 3 4" xfId="266" xr:uid="{E86896AA-F76D-464A-A4E3-22FA685D9F71}"/>
    <cellStyle name="Virgül 3 4 2" xfId="267" xr:uid="{16AC2AEB-7082-43E3-BFB8-AAD994B10EAB}"/>
    <cellStyle name="Virgül 3 4 2 2" xfId="1102" xr:uid="{3006BBFF-537F-42C6-A78E-AEE971F571D0}"/>
    <cellStyle name="Virgül 3 4 3" xfId="1101" xr:uid="{1D65CBB0-836A-4417-B527-26E49A6832F0}"/>
    <cellStyle name="Virgül 3 5" xfId="268" xr:uid="{02C92D6F-09BF-4F8C-B4C5-257EE171E856}"/>
    <cellStyle name="Virgül 3 5 2" xfId="1103" xr:uid="{299535BA-09A8-46D2-BBCD-472FDC772514}"/>
    <cellStyle name="Virgül 3 6" xfId="253" xr:uid="{02F3AC30-4EA6-4DC1-85D1-262E0C53F851}"/>
    <cellStyle name="Virgül 3 6 2" xfId="1088" xr:uid="{CE8DB9EA-C756-44B2-82DE-521711E34626}"/>
    <cellStyle name="Virgül 3 7" xfId="961" xr:uid="{4C06EF71-0D7C-4D63-A1BE-AC6E9A6598C9}"/>
    <cellStyle name="Virgül 30" xfId="835" xr:uid="{E35A600B-4935-483A-9D83-5972AE43AB22}"/>
    <cellStyle name="Virgül 30 2" xfId="1670" xr:uid="{AEDDD4D9-BAA1-43AC-B1F3-85F437BB7F9D}"/>
    <cellStyle name="Virgül 31" xfId="879" xr:uid="{4D412C76-6D90-4331-96E0-0427D6279D89}"/>
    <cellStyle name="Virgül 34" xfId="628" xr:uid="{4F2C64C3-904C-43EB-90F3-52DC3C234609}"/>
    <cellStyle name="Virgül 34 2" xfId="1463" xr:uid="{AFEC04C4-AA16-4F42-8C04-DD14BF19B681}"/>
    <cellStyle name="Virgül 4" xfId="149" xr:uid="{B4953D48-5386-4334-AD0D-9745CF3460AF}"/>
    <cellStyle name="Virgül 4 2" xfId="270" xr:uid="{5019B297-5A67-4FC4-8A21-5C6D6612077E}"/>
    <cellStyle name="Virgül 4 2 2" xfId="271" xr:uid="{89F74588-5444-4267-BE48-1E5CC6DC9311}"/>
    <cellStyle name="Virgül 4 2 2 2" xfId="272" xr:uid="{4165385B-034F-4ACB-98F7-9875C1E9DBDA}"/>
    <cellStyle name="Virgül 4 2 2 2 2" xfId="1107" xr:uid="{AD46D9FE-1EC9-4292-BC91-D9685735BC76}"/>
    <cellStyle name="Virgül 4 2 2 3" xfId="1106" xr:uid="{1909F867-60C8-47CA-ADD8-6BF67A957187}"/>
    <cellStyle name="Virgül 4 2 3" xfId="273" xr:uid="{73E7413F-8A63-4865-8751-230583A10433}"/>
    <cellStyle name="Virgül 4 2 3 2" xfId="1108" xr:uid="{AB5838D9-28B7-432A-A760-D63C7E530827}"/>
    <cellStyle name="Virgül 4 2 4" xfId="1105" xr:uid="{AD93694D-70D7-4CBE-9835-FFB65F4F986A}"/>
    <cellStyle name="Virgül 4 3" xfId="274" xr:uid="{B4C3BEE1-5D1A-4F8B-856B-698948320399}"/>
    <cellStyle name="Virgül 4 3 2" xfId="275" xr:uid="{D0957E1D-1C18-4862-8D45-4A875F6A2089}"/>
    <cellStyle name="Virgül 4 3 2 2" xfId="1110" xr:uid="{9E91E03A-9CAD-404D-8FA4-CC4EFE266749}"/>
    <cellStyle name="Virgül 4 3 3" xfId="1109" xr:uid="{DDF77CD6-791F-4166-9601-80AB473CF8F0}"/>
    <cellStyle name="Virgül 4 4" xfId="276" xr:uid="{29A9A888-8356-476F-B581-FEAEFA94FFEA}"/>
    <cellStyle name="Virgül 4 4 2" xfId="1111" xr:uid="{E8028E92-B686-433A-B279-5BD554B60719}"/>
    <cellStyle name="Virgül 4 5" xfId="269" xr:uid="{B522F6EC-DC40-48B9-A414-C728434E0CEF}"/>
    <cellStyle name="Virgül 4 5 2" xfId="1104" xr:uid="{AE93565E-6122-4548-A6C4-258876A1185D}"/>
    <cellStyle name="Virgül 4 6" xfId="984" xr:uid="{20F63F10-1108-4706-B639-F875C16B3658}"/>
    <cellStyle name="Virgül 5" xfId="170" xr:uid="{3BF9456A-9CB4-4DB9-ADBA-0CC79BA2430F}"/>
    <cellStyle name="Virgül 5 2" xfId="278" xr:uid="{CD8DBC84-48DA-49A0-A42B-405BF750DAF2}"/>
    <cellStyle name="Virgül 5 2 2" xfId="279" xr:uid="{6090BEF5-574E-41E3-9A98-420AD3B9A88E}"/>
    <cellStyle name="Virgül 5 2 2 2" xfId="280" xr:uid="{4E68864A-429C-40ED-9785-6EF7607DD73B}"/>
    <cellStyle name="Virgül 5 2 2 2 2" xfId="1115" xr:uid="{697EC7DD-C6B5-4984-99A2-66490DDCC678}"/>
    <cellStyle name="Virgül 5 2 2 3" xfId="1114" xr:uid="{86BF5200-752A-4E92-9EB9-46C437EABA2F}"/>
    <cellStyle name="Virgül 5 2 3" xfId="281" xr:uid="{C3045A93-72AA-438F-BCD0-B7D03123B5A3}"/>
    <cellStyle name="Virgül 5 2 3 2" xfId="1116" xr:uid="{ABEC3B18-0719-44C6-AB1C-B085D22F571A}"/>
    <cellStyle name="Virgül 5 2 4" xfId="1113" xr:uid="{06BC8ABD-0055-47E9-8ACA-28514A9816E0}"/>
    <cellStyle name="Virgül 5 3" xfId="282" xr:uid="{44187746-B4A2-46D8-9CE2-10B2E7960745}"/>
    <cellStyle name="Virgül 5 3 2" xfId="283" xr:uid="{813CA9D0-0DCA-4F73-BBA1-925EB945BA29}"/>
    <cellStyle name="Virgül 5 3 2 2" xfId="1118" xr:uid="{7CC2AE69-AAD6-4EA1-A689-E9B374FF4DEC}"/>
    <cellStyle name="Virgül 5 3 3" xfId="1117" xr:uid="{DD746C4F-F5CA-409E-A12B-55278A327515}"/>
    <cellStyle name="Virgül 5 4" xfId="284" xr:uid="{BD055C43-BEFB-4F69-A7D9-8A0F310445B0}"/>
    <cellStyle name="Virgül 5 4 2" xfId="1119" xr:uid="{BF93C619-85BC-474C-919E-0D192E1DF2D5}"/>
    <cellStyle name="Virgül 5 5" xfId="277" xr:uid="{92CA8276-98E2-484F-8ACB-D637582D22FC}"/>
    <cellStyle name="Virgül 5 5 2" xfId="1112" xr:uid="{43DF3606-5D81-45BB-A76E-8A5D8109D1C9}"/>
    <cellStyle name="Virgül 5 6" xfId="1005" xr:uid="{65058BDD-9076-4348-8183-AFE30C8D95DB}"/>
    <cellStyle name="Virgül 6" xfId="285" xr:uid="{56477B68-DAD2-432D-8BC3-DCDE6004F84B}"/>
    <cellStyle name="Virgül 6 2" xfId="286" xr:uid="{85DA5055-6FA1-4737-A5E5-3FC3BC2B739C}"/>
    <cellStyle name="Virgül 6 2 2" xfId="287" xr:uid="{BE86ABEA-FD50-453D-9B4F-4EB63C268EAB}"/>
    <cellStyle name="Virgül 6 2 2 2" xfId="1122" xr:uid="{C3BC5668-8327-4EEB-86D6-BE62BB05EE63}"/>
    <cellStyle name="Virgül 6 2 3" xfId="1121" xr:uid="{B38CE828-5A05-4371-B123-5E6FFCB2BE01}"/>
    <cellStyle name="Virgül 6 3" xfId="288" xr:uid="{3F98FEE7-67EB-4A5B-8752-B62504478CBD}"/>
    <cellStyle name="Virgül 6 3 2" xfId="1123" xr:uid="{03CA325A-4B0C-4690-AEBF-0BAA4BE59E35}"/>
    <cellStyle name="Virgül 6 4" xfId="1120" xr:uid="{5C7E773A-9F6E-4A32-901C-1B11D0B2E710}"/>
    <cellStyle name="Virgül 7" xfId="289" xr:uid="{F17149CA-7000-4ABD-87E8-ABE22B75702C}"/>
    <cellStyle name="Virgül 7 2" xfId="290" xr:uid="{573BD0A4-A245-460C-B378-C15A7CFD36E8}"/>
    <cellStyle name="Virgül 7 2 2" xfId="1125" xr:uid="{CE29F16D-FCC5-4E4D-9617-E8F7FA7E1294}"/>
    <cellStyle name="Virgül 7 3" xfId="1124" xr:uid="{A6A4A817-0B7F-42B8-8FB2-684458F59861}"/>
    <cellStyle name="Virgül 8" xfId="291" xr:uid="{535C70AD-EBC4-4965-B60B-ADB4586C1BDB}"/>
    <cellStyle name="Virgül 8 2" xfId="292" xr:uid="{5179F45C-E2DC-454B-B1F8-E17BECCCF035}"/>
    <cellStyle name="Virgül 8 2 2" xfId="1127" xr:uid="{0ED8D0D5-4F6A-4376-9226-DB104FAE5073}"/>
    <cellStyle name="Virgül 8 3" xfId="1126" xr:uid="{D887A72D-4693-4F63-A068-FFB06CABE5AC}"/>
    <cellStyle name="Virgül 9" xfId="293" xr:uid="{1F265B11-BC8D-4F79-AD37-856920166508}"/>
    <cellStyle name="Virgül 9 2" xfId="1128" xr:uid="{2A99CACE-AB79-4FB5-A537-29B698C1BFC4}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E6A4B-DF11-4487-8A92-90934D99FFEE}">
  <sheetPr>
    <pageSetUpPr fitToPage="1"/>
  </sheetPr>
  <dimension ref="B1:AC46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" t="s">
        <v>30</v>
      </c>
      <c r="C2" s="77"/>
      <c r="D2" s="77"/>
      <c r="E2" s="77"/>
      <c r="F2" s="77"/>
      <c r="G2" s="77"/>
      <c r="H2" s="77"/>
      <c r="I2" s="77"/>
      <c r="J2" s="78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45870</v>
      </c>
      <c r="C4" s="20"/>
      <c r="D4" s="17"/>
      <c r="E4" s="33">
        <v>14</v>
      </c>
      <c r="F4" s="21">
        <f>E4*C4</f>
        <v>0</v>
      </c>
      <c r="G4" s="22"/>
      <c r="H4" s="23" t="s">
        <v>5</v>
      </c>
      <c r="I4" s="24"/>
      <c r="J4" s="25"/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45871</v>
      </c>
      <c r="C5" s="20"/>
      <c r="D5" s="17"/>
      <c r="E5" s="33">
        <v>14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45872</v>
      </c>
      <c r="C6" s="20"/>
      <c r="D6" s="17"/>
      <c r="E6" s="33">
        <v>14</v>
      </c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45873</v>
      </c>
      <c r="C7" s="20"/>
      <c r="D7" s="17"/>
      <c r="E7" s="33">
        <v>14</v>
      </c>
      <c r="F7" s="21">
        <f t="shared" si="0"/>
        <v>0</v>
      </c>
      <c r="G7" s="22"/>
      <c r="H7" s="23" t="s">
        <v>23</v>
      </c>
      <c r="I7" s="24"/>
      <c r="J7" s="25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45874</v>
      </c>
      <c r="C8" s="20"/>
      <c r="D8" s="17"/>
      <c r="E8" s="33">
        <v>14</v>
      </c>
      <c r="F8" s="21">
        <f t="shared" si="0"/>
        <v>0</v>
      </c>
      <c r="G8" s="34"/>
      <c r="H8" s="35"/>
      <c r="I8" s="1"/>
      <c r="J8" s="36"/>
      <c r="M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45875</v>
      </c>
      <c r="C9" s="20"/>
      <c r="D9" s="17"/>
      <c r="E9" s="33">
        <v>14</v>
      </c>
      <c r="F9" s="21">
        <f t="shared" si="0"/>
        <v>0</v>
      </c>
      <c r="G9" s="34"/>
      <c r="H9" s="35"/>
      <c r="I9" s="1"/>
      <c r="J9" s="36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45876</v>
      </c>
      <c r="C10" s="20"/>
      <c r="D10" s="17"/>
      <c r="E10" s="33">
        <v>14</v>
      </c>
      <c r="F10" s="21">
        <f t="shared" si="0"/>
        <v>0</v>
      </c>
      <c r="G10" s="34"/>
      <c r="H10" s="35"/>
      <c r="I10" s="1"/>
      <c r="J10" s="36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45877</v>
      </c>
      <c r="C11" s="20"/>
      <c r="D11" s="17"/>
      <c r="E11" s="33">
        <v>14</v>
      </c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45878</v>
      </c>
      <c r="C12" s="20"/>
      <c r="D12" s="17"/>
      <c r="E12" s="33">
        <v>14</v>
      </c>
      <c r="F12" s="21">
        <f t="shared" si="0"/>
        <v>0</v>
      </c>
      <c r="G12" s="34"/>
      <c r="H12" s="35"/>
      <c r="I12" s="1"/>
      <c r="J12" s="36"/>
      <c r="N12" s="3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45879</v>
      </c>
      <c r="C13" s="72">
        <v>757</v>
      </c>
      <c r="D13" s="17"/>
      <c r="E13" s="33">
        <v>14</v>
      </c>
      <c r="F13" s="21">
        <f t="shared" si="0"/>
        <v>10598</v>
      </c>
      <c r="G13" s="34"/>
      <c r="H13" s="35"/>
      <c r="I13" s="1"/>
      <c r="J13" s="36"/>
      <c r="N13" s="3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45880</v>
      </c>
      <c r="C14" s="20"/>
      <c r="D14" s="17"/>
      <c r="E14" s="33">
        <v>14</v>
      </c>
      <c r="F14" s="21">
        <f t="shared" si="0"/>
        <v>0</v>
      </c>
      <c r="G14" s="34"/>
      <c r="H14" s="35"/>
      <c r="I14" s="1"/>
      <c r="J14" s="36"/>
      <c r="M14" s="3"/>
      <c r="N14" s="3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45881</v>
      </c>
      <c r="C15" s="20"/>
      <c r="D15" s="17"/>
      <c r="E15" s="33">
        <v>14</v>
      </c>
      <c r="F15" s="21">
        <f t="shared" si="0"/>
        <v>0</v>
      </c>
      <c r="G15" s="44"/>
      <c r="H15" s="35"/>
      <c r="I15" s="1"/>
      <c r="J15" s="36"/>
      <c r="M15" s="3"/>
      <c r="N15" s="3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45882</v>
      </c>
      <c r="C16" s="20"/>
      <c r="D16" s="17"/>
      <c r="E16" s="33">
        <v>14</v>
      </c>
      <c r="F16" s="21">
        <f t="shared" si="0"/>
        <v>0</v>
      </c>
      <c r="G16" s="44"/>
      <c r="H16" s="35"/>
      <c r="I16" s="1"/>
      <c r="J16" s="36"/>
      <c r="M16" s="3"/>
      <c r="N16" s="3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45883</v>
      </c>
      <c r="C17" s="20"/>
      <c r="D17" s="17"/>
      <c r="E17" s="33">
        <v>14</v>
      </c>
      <c r="F17" s="21">
        <f t="shared" si="0"/>
        <v>0</v>
      </c>
      <c r="G17" s="44"/>
      <c r="H17" s="35"/>
      <c r="I17" s="1"/>
      <c r="J17" s="36"/>
      <c r="M17" s="4"/>
      <c r="N17" s="3"/>
    </row>
    <row r="18" spans="2:28" x14ac:dyDescent="0.25">
      <c r="B18" s="19">
        <v>45884</v>
      </c>
      <c r="C18" s="20"/>
      <c r="D18" s="17"/>
      <c r="E18" s="33">
        <v>14</v>
      </c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45885</v>
      </c>
      <c r="C19" s="20"/>
      <c r="D19" s="17"/>
      <c r="E19" s="33">
        <v>14</v>
      </c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45886</v>
      </c>
      <c r="C20" s="20"/>
      <c r="D20" s="17"/>
      <c r="E20" s="33">
        <v>14</v>
      </c>
      <c r="F20" s="21">
        <f t="shared" si="0"/>
        <v>0</v>
      </c>
      <c r="G20" s="44"/>
      <c r="H20" s="35"/>
      <c r="I20" s="1"/>
      <c r="J20" s="36"/>
      <c r="N20" s="3"/>
    </row>
    <row r="21" spans="2:28" x14ac:dyDescent="0.25">
      <c r="B21" s="19">
        <v>45887</v>
      </c>
      <c r="C21" s="20"/>
      <c r="D21" s="17"/>
      <c r="E21" s="33">
        <v>14</v>
      </c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45888</v>
      </c>
      <c r="C22" s="20"/>
      <c r="D22" s="17"/>
      <c r="E22" s="33">
        <v>14</v>
      </c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45889</v>
      </c>
      <c r="C23" s="20"/>
      <c r="D23" s="17"/>
      <c r="E23" s="33">
        <v>14</v>
      </c>
      <c r="F23" s="21">
        <f t="shared" si="0"/>
        <v>0</v>
      </c>
      <c r="G23" s="44"/>
      <c r="H23" s="35"/>
      <c r="I23" s="1"/>
      <c r="J23" s="36"/>
      <c r="M23" s="69"/>
      <c r="N23" s="70"/>
      <c r="R23" s="67"/>
      <c r="S23" s="68"/>
    </row>
    <row r="24" spans="2:28" x14ac:dyDescent="0.25">
      <c r="B24" s="19">
        <v>45890</v>
      </c>
      <c r="C24" s="20"/>
      <c r="D24" s="17"/>
      <c r="E24" s="33">
        <v>14</v>
      </c>
      <c r="F24" s="21">
        <f t="shared" si="0"/>
        <v>0</v>
      </c>
      <c r="G24" s="44"/>
      <c r="H24" s="35"/>
      <c r="I24" s="1"/>
      <c r="J24" s="36"/>
      <c r="M24" s="69"/>
      <c r="N24" s="70"/>
    </row>
    <row r="25" spans="2:28" x14ac:dyDescent="0.25">
      <c r="B25" s="19">
        <v>45891</v>
      </c>
      <c r="C25" s="20"/>
      <c r="D25" s="17"/>
      <c r="E25" s="33">
        <v>14</v>
      </c>
      <c r="F25" s="21">
        <f t="shared" si="0"/>
        <v>0</v>
      </c>
      <c r="G25" s="44"/>
      <c r="H25" s="35"/>
      <c r="I25" s="1"/>
      <c r="J25" s="36"/>
      <c r="L25" s="4"/>
      <c r="M25" s="69"/>
      <c r="N25" s="70"/>
    </row>
    <row r="26" spans="2:28" x14ac:dyDescent="0.25">
      <c r="B26" s="19">
        <v>45892</v>
      </c>
      <c r="C26" s="20"/>
      <c r="D26" s="17"/>
      <c r="E26" s="33">
        <v>14</v>
      </c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45893</v>
      </c>
      <c r="C27" s="20"/>
      <c r="D27" s="17"/>
      <c r="E27" s="33">
        <v>14</v>
      </c>
      <c r="F27" s="21">
        <f t="shared" si="0"/>
        <v>0</v>
      </c>
      <c r="G27" s="44"/>
      <c r="H27" s="35"/>
      <c r="I27" s="1"/>
      <c r="J27" s="36"/>
      <c r="L27" s="4"/>
      <c r="M27" s="67"/>
      <c r="N27" s="3"/>
    </row>
    <row r="28" spans="2:28" x14ac:dyDescent="0.25">
      <c r="B28" s="19">
        <v>45894</v>
      </c>
      <c r="C28" s="20"/>
      <c r="D28" s="17"/>
      <c r="E28" s="33">
        <v>14</v>
      </c>
      <c r="F28" s="21">
        <f t="shared" si="0"/>
        <v>0</v>
      </c>
      <c r="G28" s="44"/>
      <c r="H28" s="35"/>
      <c r="I28" s="1"/>
      <c r="J28" s="36"/>
      <c r="L28" s="71"/>
      <c r="M28" s="3"/>
      <c r="N28" s="4"/>
    </row>
    <row r="29" spans="2:28" x14ac:dyDescent="0.25">
      <c r="B29" s="19">
        <v>45895</v>
      </c>
      <c r="C29" s="20"/>
      <c r="D29" s="17"/>
      <c r="E29" s="33">
        <v>14</v>
      </c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45896</v>
      </c>
      <c r="C30" s="20"/>
      <c r="D30" s="17"/>
      <c r="E30" s="33">
        <v>14</v>
      </c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45897</v>
      </c>
      <c r="C31" s="20"/>
      <c r="D31" s="17"/>
      <c r="E31" s="33">
        <v>14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45898</v>
      </c>
      <c r="C32" s="20"/>
      <c r="D32" s="17"/>
      <c r="E32" s="33">
        <v>14</v>
      </c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45899</v>
      </c>
      <c r="C33" s="20"/>
      <c r="D33" s="17"/>
      <c r="E33" s="33">
        <v>14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45900</v>
      </c>
      <c r="C34" s="20"/>
      <c r="D34" s="46"/>
      <c r="E34" s="33">
        <v>14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757</v>
      </c>
      <c r="D35" s="55">
        <f>SUM(D4:D34)</f>
        <v>0</v>
      </c>
      <c r="E35" s="56"/>
      <c r="F35" s="57" t="s">
        <v>1</v>
      </c>
      <c r="G35" s="58"/>
      <c r="H35" s="79" t="s">
        <v>3</v>
      </c>
      <c r="I35" s="79"/>
      <c r="J35" s="59">
        <f>SUM(J4:J34)</f>
        <v>0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0" t="s">
        <v>2</v>
      </c>
      <c r="I36" s="80"/>
      <c r="J36" s="36">
        <f>F36+F37</f>
        <v>10598</v>
      </c>
      <c r="L36" s="3">
        <f>J36+J37</f>
        <v>10703.98</v>
      </c>
      <c r="M36" s="3"/>
      <c r="N36" s="3"/>
    </row>
    <row r="37" spans="2:14" x14ac:dyDescent="0.25">
      <c r="B37" s="60" t="s">
        <v>26</v>
      </c>
      <c r="C37" s="61">
        <f>C35</f>
        <v>757</v>
      </c>
      <c r="D37" s="17">
        <f>D35/1.03</f>
        <v>0</v>
      </c>
      <c r="E37" s="33"/>
      <c r="F37" s="21">
        <f>SUM(F4:F36)</f>
        <v>10598</v>
      </c>
      <c r="G37" s="44"/>
      <c r="H37" s="1" t="s">
        <v>4</v>
      </c>
      <c r="I37" s="1">
        <v>0.01</v>
      </c>
      <c r="J37" s="36">
        <f>J36*I37</f>
        <v>105.98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1" t="s">
        <v>28</v>
      </c>
      <c r="C39" s="82"/>
      <c r="D39" s="63"/>
      <c r="E39" s="47"/>
      <c r="F39" s="48"/>
      <c r="G39" s="64"/>
      <c r="H39" s="83" t="s">
        <v>29</v>
      </c>
      <c r="I39" s="83"/>
      <c r="J39" s="65">
        <f>J36+J37+J38-J35</f>
        <v>10703.98</v>
      </c>
    </row>
    <row r="40" spans="2:14" ht="15.75" thickBot="1" x14ac:dyDescent="0.3">
      <c r="B40" s="73"/>
      <c r="C40" s="74"/>
      <c r="D40" s="74"/>
      <c r="E40" s="74"/>
      <c r="F40" s="74"/>
      <c r="G40" s="74"/>
      <c r="H40" s="74"/>
      <c r="I40" s="74"/>
      <c r="J40" s="75"/>
    </row>
    <row r="41" spans="2:14" ht="15.75" thickBot="1" x14ac:dyDescent="0.3">
      <c r="B41" s="73"/>
      <c r="C41" s="74"/>
      <c r="D41" s="74"/>
      <c r="E41" s="74"/>
      <c r="F41" s="74"/>
      <c r="G41" s="74"/>
      <c r="H41" s="74"/>
      <c r="I41" s="74"/>
      <c r="J41" s="75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5B9AC-8F01-46E3-B560-EB5E26D474A8}">
  <sheetPr>
    <pageSetUpPr fitToPage="1"/>
  </sheetPr>
  <dimension ref="B1:AC46"/>
  <sheetViews>
    <sheetView tabSelected="1" zoomScale="85" zoomScaleNormal="85" workbookViewId="0">
      <selection activeCell="K8" sqref="K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" t="s">
        <v>30</v>
      </c>
      <c r="C2" s="77"/>
      <c r="D2" s="77"/>
      <c r="E2" s="77"/>
      <c r="F2" s="77"/>
      <c r="G2" s="77"/>
      <c r="H2" s="77"/>
      <c r="I2" s="77"/>
      <c r="J2" s="78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45901</v>
      </c>
      <c r="C4" s="20"/>
      <c r="D4" s="17"/>
      <c r="E4" s="33">
        <v>14</v>
      </c>
      <c r="F4" s="21">
        <f>E4*C4</f>
        <v>0</v>
      </c>
      <c r="G4" s="22"/>
      <c r="H4" s="23" t="s">
        <v>5</v>
      </c>
      <c r="I4" s="24"/>
      <c r="J4" s="25">
        <f>-'AĞUSTOS 2025'!J39</f>
        <v>-10703.98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45902</v>
      </c>
      <c r="C5" s="20"/>
      <c r="D5" s="17"/>
      <c r="E5" s="33">
        <v>14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45903</v>
      </c>
      <c r="C6" s="20"/>
      <c r="D6" s="17"/>
      <c r="E6" s="33">
        <v>14</v>
      </c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45904</v>
      </c>
      <c r="C7" s="20"/>
      <c r="D7" s="17"/>
      <c r="E7" s="33">
        <v>14</v>
      </c>
      <c r="F7" s="21">
        <f t="shared" si="0"/>
        <v>0</v>
      </c>
      <c r="G7" s="22"/>
      <c r="H7" s="23" t="s">
        <v>23</v>
      </c>
      <c r="I7" s="24"/>
      <c r="J7" s="25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45905</v>
      </c>
      <c r="C8" s="20"/>
      <c r="D8" s="17"/>
      <c r="E8" s="33">
        <v>14</v>
      </c>
      <c r="F8" s="21">
        <f t="shared" si="0"/>
        <v>0</v>
      </c>
      <c r="G8" s="34">
        <v>45944</v>
      </c>
      <c r="H8" s="35" t="s">
        <v>31</v>
      </c>
      <c r="I8" s="1"/>
      <c r="J8" s="36">
        <v>10703.98</v>
      </c>
      <c r="M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45906</v>
      </c>
      <c r="C9" s="20"/>
      <c r="D9" s="17"/>
      <c r="E9" s="33">
        <v>14</v>
      </c>
      <c r="F9" s="21">
        <f t="shared" si="0"/>
        <v>0</v>
      </c>
      <c r="G9" s="34"/>
      <c r="H9" s="35"/>
      <c r="I9" s="1"/>
      <c r="J9" s="36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45907</v>
      </c>
      <c r="C10" s="20"/>
      <c r="D10" s="17"/>
      <c r="E10" s="33">
        <v>14</v>
      </c>
      <c r="F10" s="21">
        <f t="shared" si="0"/>
        <v>0</v>
      </c>
      <c r="G10" s="34"/>
      <c r="H10" s="35"/>
      <c r="I10" s="1"/>
      <c r="J10" s="36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45908</v>
      </c>
      <c r="C11" s="20"/>
      <c r="D11" s="17"/>
      <c r="E11" s="33">
        <v>14</v>
      </c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45909</v>
      </c>
      <c r="C12" s="20"/>
      <c r="D12" s="17"/>
      <c r="E12" s="33">
        <v>14</v>
      </c>
      <c r="F12" s="21">
        <f t="shared" si="0"/>
        <v>0</v>
      </c>
      <c r="G12" s="34"/>
      <c r="H12" s="35"/>
      <c r="I12" s="1"/>
      <c r="J12" s="36"/>
      <c r="N12" s="3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45910</v>
      </c>
      <c r="C13" s="72"/>
      <c r="D13" s="17"/>
      <c r="E13" s="33">
        <v>14</v>
      </c>
      <c r="F13" s="21">
        <f t="shared" si="0"/>
        <v>0</v>
      </c>
      <c r="G13" s="34"/>
      <c r="H13" s="35"/>
      <c r="I13" s="1"/>
      <c r="J13" s="36"/>
      <c r="N13" s="3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45911</v>
      </c>
      <c r="C14" s="20"/>
      <c r="D14" s="17"/>
      <c r="E14" s="33">
        <v>14</v>
      </c>
      <c r="F14" s="21">
        <f t="shared" si="0"/>
        <v>0</v>
      </c>
      <c r="G14" s="34"/>
      <c r="H14" s="35"/>
      <c r="I14" s="1"/>
      <c r="J14" s="36"/>
      <c r="M14" s="3"/>
      <c r="N14" s="3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45912</v>
      </c>
      <c r="C15" s="20"/>
      <c r="D15" s="17"/>
      <c r="E15" s="33">
        <v>14</v>
      </c>
      <c r="F15" s="21">
        <f t="shared" si="0"/>
        <v>0</v>
      </c>
      <c r="G15" s="44"/>
      <c r="H15" s="35"/>
      <c r="I15" s="1"/>
      <c r="J15" s="36"/>
      <c r="M15" s="3"/>
      <c r="N15" s="3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45913</v>
      </c>
      <c r="C16" s="20"/>
      <c r="D16" s="17"/>
      <c r="E16" s="33">
        <v>14</v>
      </c>
      <c r="F16" s="21">
        <f t="shared" si="0"/>
        <v>0</v>
      </c>
      <c r="G16" s="44"/>
      <c r="H16" s="35"/>
      <c r="I16" s="1"/>
      <c r="J16" s="36"/>
      <c r="M16" s="3"/>
      <c r="N16" s="3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45914</v>
      </c>
      <c r="C17" s="20"/>
      <c r="D17" s="17"/>
      <c r="E17" s="33">
        <v>14</v>
      </c>
      <c r="F17" s="21">
        <f t="shared" si="0"/>
        <v>0</v>
      </c>
      <c r="G17" s="44"/>
      <c r="H17" s="35"/>
      <c r="I17" s="1"/>
      <c r="J17" s="36"/>
      <c r="M17" s="4"/>
      <c r="N17" s="3"/>
    </row>
    <row r="18" spans="2:28" x14ac:dyDescent="0.25">
      <c r="B18" s="19">
        <v>45915</v>
      </c>
      <c r="C18" s="20"/>
      <c r="D18" s="17"/>
      <c r="E18" s="33">
        <v>14</v>
      </c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45916</v>
      </c>
      <c r="C19" s="20"/>
      <c r="D19" s="17"/>
      <c r="E19" s="33">
        <v>14</v>
      </c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45917</v>
      </c>
      <c r="C20" s="20"/>
      <c r="D20" s="17"/>
      <c r="E20" s="33">
        <v>14</v>
      </c>
      <c r="F20" s="21">
        <f t="shared" si="0"/>
        <v>0</v>
      </c>
      <c r="G20" s="44"/>
      <c r="H20" s="35"/>
      <c r="I20" s="1"/>
      <c r="J20" s="36"/>
      <c r="N20" s="3"/>
    </row>
    <row r="21" spans="2:28" x14ac:dyDescent="0.25">
      <c r="B21" s="19">
        <v>45918</v>
      </c>
      <c r="C21" s="20"/>
      <c r="D21" s="17"/>
      <c r="E21" s="33">
        <v>14</v>
      </c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45919</v>
      </c>
      <c r="C22" s="20"/>
      <c r="D22" s="17"/>
      <c r="E22" s="33">
        <v>14</v>
      </c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45920</v>
      </c>
      <c r="C23" s="20"/>
      <c r="D23" s="17"/>
      <c r="E23" s="33">
        <v>14</v>
      </c>
      <c r="F23" s="21">
        <f t="shared" si="0"/>
        <v>0</v>
      </c>
      <c r="G23" s="44"/>
      <c r="H23" s="35"/>
      <c r="I23" s="1"/>
      <c r="J23" s="36"/>
      <c r="M23" s="69"/>
      <c r="N23" s="70"/>
      <c r="R23" s="67"/>
      <c r="S23" s="68"/>
    </row>
    <row r="24" spans="2:28" x14ac:dyDescent="0.25">
      <c r="B24" s="19">
        <v>45921</v>
      </c>
      <c r="C24" s="20"/>
      <c r="D24" s="17"/>
      <c r="E24" s="33">
        <v>14</v>
      </c>
      <c r="F24" s="21">
        <f t="shared" si="0"/>
        <v>0</v>
      </c>
      <c r="G24" s="44"/>
      <c r="H24" s="35"/>
      <c r="I24" s="1"/>
      <c r="J24" s="36"/>
      <c r="M24" s="69"/>
      <c r="N24" s="70"/>
    </row>
    <row r="25" spans="2:28" x14ac:dyDescent="0.25">
      <c r="B25" s="19">
        <v>45922</v>
      </c>
      <c r="C25" s="20"/>
      <c r="D25" s="17"/>
      <c r="E25" s="33">
        <v>14</v>
      </c>
      <c r="F25" s="21">
        <f t="shared" si="0"/>
        <v>0</v>
      </c>
      <c r="G25" s="44"/>
      <c r="H25" s="35"/>
      <c r="I25" s="1"/>
      <c r="J25" s="36"/>
      <c r="L25" s="4"/>
      <c r="M25" s="69"/>
      <c r="N25" s="70"/>
    </row>
    <row r="26" spans="2:28" x14ac:dyDescent="0.25">
      <c r="B26" s="19">
        <v>45923</v>
      </c>
      <c r="C26" s="20"/>
      <c r="D26" s="17"/>
      <c r="E26" s="33">
        <v>14</v>
      </c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45924</v>
      </c>
      <c r="C27" s="20"/>
      <c r="D27" s="17"/>
      <c r="E27" s="33">
        <v>14</v>
      </c>
      <c r="F27" s="21">
        <f t="shared" si="0"/>
        <v>0</v>
      </c>
      <c r="G27" s="44"/>
      <c r="H27" s="35"/>
      <c r="I27" s="1"/>
      <c r="J27" s="36"/>
      <c r="L27" s="4"/>
      <c r="M27" s="67"/>
      <c r="N27" s="3"/>
    </row>
    <row r="28" spans="2:28" x14ac:dyDescent="0.25">
      <c r="B28" s="19">
        <v>45925</v>
      </c>
      <c r="C28" s="20"/>
      <c r="D28" s="17"/>
      <c r="E28" s="33">
        <v>14</v>
      </c>
      <c r="F28" s="21">
        <f t="shared" si="0"/>
        <v>0</v>
      </c>
      <c r="G28" s="44"/>
      <c r="H28" s="35"/>
      <c r="I28" s="1"/>
      <c r="J28" s="36"/>
      <c r="L28" s="71"/>
      <c r="M28" s="3"/>
      <c r="N28" s="4"/>
    </row>
    <row r="29" spans="2:28" x14ac:dyDescent="0.25">
      <c r="B29" s="19">
        <v>45926</v>
      </c>
      <c r="C29" s="20"/>
      <c r="D29" s="17"/>
      <c r="E29" s="33">
        <v>14</v>
      </c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45927</v>
      </c>
      <c r="C30" s="20"/>
      <c r="D30" s="17"/>
      <c r="E30" s="33">
        <v>14</v>
      </c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45928</v>
      </c>
      <c r="C31" s="20"/>
      <c r="D31" s="17"/>
      <c r="E31" s="33">
        <v>14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45929</v>
      </c>
      <c r="C32" s="20"/>
      <c r="D32" s="17"/>
      <c r="E32" s="33">
        <v>14</v>
      </c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45930</v>
      </c>
      <c r="C33" s="20"/>
      <c r="D33" s="17"/>
      <c r="E33" s="33">
        <v>14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/>
      <c r="C34" s="20"/>
      <c r="D34" s="46"/>
      <c r="E34" s="33">
        <v>14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79" t="s">
        <v>3</v>
      </c>
      <c r="I35" s="79"/>
      <c r="J35" s="59">
        <f>SUM(J4:J34)</f>
        <v>0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0" t="s">
        <v>2</v>
      </c>
      <c r="I36" s="80"/>
      <c r="J36" s="36">
        <f>F36+F37</f>
        <v>0</v>
      </c>
      <c r="L36" s="3">
        <f>J36+J37</f>
        <v>0</v>
      </c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1" t="s">
        <v>28</v>
      </c>
      <c r="C39" s="82"/>
      <c r="D39" s="63"/>
      <c r="E39" s="47"/>
      <c r="F39" s="48"/>
      <c r="G39" s="64"/>
      <c r="H39" s="83" t="s">
        <v>29</v>
      </c>
      <c r="I39" s="83"/>
      <c r="J39" s="65">
        <f>J36+J37+J38-J35</f>
        <v>0</v>
      </c>
    </row>
    <row r="40" spans="2:14" ht="15.75" thickBot="1" x14ac:dyDescent="0.3">
      <c r="B40" s="73"/>
      <c r="C40" s="74"/>
      <c r="D40" s="74"/>
      <c r="E40" s="74"/>
      <c r="F40" s="74"/>
      <c r="G40" s="74"/>
      <c r="H40" s="74"/>
      <c r="I40" s="74"/>
      <c r="J40" s="75"/>
    </row>
    <row r="41" spans="2:14" ht="15.75" thickBot="1" x14ac:dyDescent="0.3">
      <c r="B41" s="73"/>
      <c r="C41" s="74"/>
      <c r="D41" s="74"/>
      <c r="E41" s="74"/>
      <c r="F41" s="74"/>
      <c r="G41" s="74"/>
      <c r="H41" s="74"/>
      <c r="I41" s="74"/>
      <c r="J41" s="75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AĞUSTOS 2025</vt:lpstr>
      <vt:lpstr>EYLÜL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2025-07-15T10:05:10Z</cp:lastPrinted>
  <dcterms:created xsi:type="dcterms:W3CDTF">2015-06-05T18:19:34Z</dcterms:created>
  <dcterms:modified xsi:type="dcterms:W3CDTF">2025-10-14T12:07:54Z</dcterms:modified>
</cp:coreProperties>
</file>